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lsanmartin_worldbank_org/Documents/Rep-checks/FY24/RR_PAK_2024_116/NER 62 percent models/"/>
    </mc:Choice>
  </mc:AlternateContent>
  <xr:revisionPtr revIDLastSave="14" documentId="13_ncr:1_{7BE4D6DA-B22A-0640-839E-46E4B0BB4CDF}" xr6:coauthVersionLast="47" xr6:coauthVersionMax="47" xr10:uidLastSave="{76D912BC-6430-4BD6-8441-3C18C4B72A90}"/>
  <bookViews>
    <workbookView xWindow="-110" yWindow="-110" windowWidth="19420" windowHeight="10420" tabRatio="959" activeTab="1" xr2:uid="{87A3B092-52FD-44E1-8FE5-33A0CACE6BEB}"/>
  </bookViews>
  <sheets>
    <sheet name="Dashboard" sheetId="11" r:id="rId1"/>
    <sheet name="Summary" sheetId="18" r:id="rId2"/>
    <sheet name="Assumptions" sheetId="17" r:id="rId3"/>
    <sheet name="Semantics" sheetId="15" r:id="rId4"/>
    <sheet name="Inputs" sheetId="12" r:id="rId5"/>
    <sheet name="Policy Decisions" sheetId="16" r:id="rId6"/>
    <sheet name="Population" sheetId="1" r:id="rId7"/>
    <sheet name="Achievement Rates" sheetId="4" r:id="rId8"/>
    <sheet name="Enrolment" sheetId="2" r:id="rId9"/>
    <sheet name="Human Resource" sheetId="6" r:id="rId10"/>
    <sheet name="Classrooms &amp; Materials" sheetId="7" r:id="rId11"/>
    <sheet name="Supporting Strategies" sheetId="13" r:id="rId12"/>
    <sheet name="Cost" sheetId="10" r:id="rId13"/>
    <sheet name="Financing" sheetId="8" r:id="rId14"/>
    <sheet name="Policy Options" sheetId="14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5" i="16" l="1"/>
  <c r="F25" i="16"/>
  <c r="G25" i="16"/>
  <c r="H25" i="16"/>
  <c r="I25" i="16"/>
  <c r="J25" i="16"/>
  <c r="K25" i="16"/>
  <c r="L25" i="16"/>
  <c r="M25" i="16"/>
  <c r="N25" i="16"/>
  <c r="O25" i="16"/>
  <c r="P25" i="16"/>
  <c r="E26" i="16"/>
  <c r="F26" i="16"/>
  <c r="G26" i="16"/>
  <c r="H26" i="16"/>
  <c r="I26" i="16"/>
  <c r="J26" i="16"/>
  <c r="K26" i="16"/>
  <c r="L26" i="16"/>
  <c r="M26" i="16"/>
  <c r="N26" i="16"/>
  <c r="O26" i="16"/>
  <c r="P26" i="16"/>
  <c r="D26" i="16"/>
  <c r="D25" i="16"/>
  <c r="E19" i="16"/>
  <c r="F19" i="16"/>
  <c r="G19" i="16"/>
  <c r="H19" i="16"/>
  <c r="I19" i="16"/>
  <c r="J19" i="16"/>
  <c r="K19" i="16"/>
  <c r="L19" i="16"/>
  <c r="M19" i="16"/>
  <c r="N19" i="16"/>
  <c r="O19" i="16"/>
  <c r="P19" i="16"/>
  <c r="E20" i="16"/>
  <c r="F20" i="16"/>
  <c r="G20" i="16"/>
  <c r="H20" i="16"/>
  <c r="I20" i="16"/>
  <c r="J20" i="16"/>
  <c r="K20" i="16"/>
  <c r="L20" i="16"/>
  <c r="M20" i="16"/>
  <c r="N20" i="16"/>
  <c r="O20" i="16"/>
  <c r="P20" i="16"/>
  <c r="D20" i="16"/>
  <c r="D19" i="16"/>
  <c r="D31" i="16"/>
  <c r="P88" i="11"/>
  <c r="P81" i="11"/>
  <c r="P74" i="11"/>
  <c r="P67" i="11"/>
  <c r="M67" i="11"/>
  <c r="N67" i="11" s="1"/>
  <c r="O67" i="11" s="1"/>
  <c r="M88" i="11"/>
  <c r="N88" i="11" s="1"/>
  <c r="O88" i="11" s="1"/>
  <c r="M81" i="11"/>
  <c r="N81" i="11"/>
  <c r="O81" i="11" s="1"/>
  <c r="M74" i="11"/>
  <c r="N74" i="11"/>
  <c r="O74" i="11" s="1"/>
  <c r="AB88" i="11"/>
  <c r="AC88" i="11"/>
  <c r="AD88" i="11"/>
  <c r="AE88" i="11"/>
  <c r="AB81" i="11"/>
  <c r="AC81" i="11"/>
  <c r="AD81" i="11"/>
  <c r="AE81" i="11" s="1"/>
  <c r="AB74" i="11"/>
  <c r="AC74" i="11" s="1"/>
  <c r="AD74" i="11" s="1"/>
  <c r="AE74" i="11" s="1"/>
  <c r="AB67" i="11"/>
  <c r="AC67" i="11" s="1"/>
  <c r="AD67" i="11" s="1"/>
  <c r="AE67" i="11" s="1"/>
  <c r="X35" i="11"/>
  <c r="Y35" i="11"/>
  <c r="Z35" i="11"/>
  <c r="AA35" i="11"/>
  <c r="W35" i="11"/>
  <c r="X29" i="11"/>
  <c r="Y29" i="11"/>
  <c r="Z29" i="11"/>
  <c r="AA29" i="11"/>
  <c r="Y12" i="11"/>
  <c r="Z12" i="11"/>
  <c r="AA12" i="11"/>
  <c r="AB12" i="11"/>
  <c r="Y3" i="11"/>
  <c r="Z3" i="11" s="1"/>
  <c r="AA3" i="11" s="1"/>
  <c r="AB3" i="11" s="1"/>
  <c r="N22" i="18"/>
  <c r="K20" i="14"/>
  <c r="M20" i="14"/>
  <c r="N20" i="14"/>
  <c r="K8" i="14"/>
  <c r="X20" i="11" s="1"/>
  <c r="L8" i="14"/>
  <c r="Y20" i="11" s="1"/>
  <c r="M8" i="14"/>
  <c r="Z20" i="11" s="1"/>
  <c r="N8" i="14"/>
  <c r="AA20" i="11" s="1"/>
  <c r="J8" i="14"/>
  <c r="K22" i="18" s="1"/>
  <c r="K65" i="8"/>
  <c r="L65" i="8" s="1"/>
  <c r="M65" i="8" s="1"/>
  <c r="N65" i="8" s="1"/>
  <c r="L59" i="8"/>
  <c r="M59" i="8"/>
  <c r="N59" i="8"/>
  <c r="O59" i="8"/>
  <c r="L50" i="8"/>
  <c r="M50" i="8"/>
  <c r="N50" i="8"/>
  <c r="O50" i="8"/>
  <c r="L51" i="8"/>
  <c r="M51" i="8"/>
  <c r="N51" i="8"/>
  <c r="O51" i="8"/>
  <c r="L52" i="8"/>
  <c r="M52" i="8"/>
  <c r="N52" i="8"/>
  <c r="O52" i="8"/>
  <c r="L53" i="8"/>
  <c r="M53" i="8"/>
  <c r="N53" i="8"/>
  <c r="O53" i="8"/>
  <c r="L54" i="8"/>
  <c r="M54" i="8"/>
  <c r="N54" i="8"/>
  <c r="O54" i="8"/>
  <c r="K50" i="8"/>
  <c r="K51" i="8"/>
  <c r="K52" i="8"/>
  <c r="K53" i="8"/>
  <c r="K54" i="8"/>
  <c r="L44" i="8"/>
  <c r="M44" i="8" s="1"/>
  <c r="N44" i="8" s="1"/>
  <c r="O44" i="8" s="1"/>
  <c r="L39" i="8"/>
  <c r="M39" i="8" s="1"/>
  <c r="N39" i="8" s="1"/>
  <c r="O39" i="8" s="1"/>
  <c r="K31" i="8"/>
  <c r="L31" i="8"/>
  <c r="M31" i="8"/>
  <c r="N31" i="8"/>
  <c r="L22" i="8"/>
  <c r="M22" i="8"/>
  <c r="N22" i="8"/>
  <c r="O22" i="8"/>
  <c r="L23" i="8"/>
  <c r="M23" i="8"/>
  <c r="N23" i="8"/>
  <c r="O23" i="8"/>
  <c r="L24" i="8"/>
  <c r="M24" i="8"/>
  <c r="N24" i="8"/>
  <c r="O24" i="8"/>
  <c r="L25" i="8"/>
  <c r="M25" i="8"/>
  <c r="N25" i="8"/>
  <c r="O25" i="8"/>
  <c r="L26" i="8"/>
  <c r="M26" i="8"/>
  <c r="N26" i="8"/>
  <c r="O26" i="8"/>
  <c r="K22" i="8"/>
  <c r="K23" i="8"/>
  <c r="K24" i="8"/>
  <c r="K25" i="8"/>
  <c r="K26" i="8"/>
  <c r="L8" i="8"/>
  <c r="M8" i="8" s="1"/>
  <c r="L9" i="8"/>
  <c r="L11" i="8" s="1"/>
  <c r="M9" i="8"/>
  <c r="N9" i="8" s="1"/>
  <c r="O9" i="8" s="1"/>
  <c r="L10" i="8"/>
  <c r="M10" i="8" s="1"/>
  <c r="N10" i="8" s="1"/>
  <c r="O10" i="8" s="1"/>
  <c r="L12" i="8"/>
  <c r="M12" i="8"/>
  <c r="N12" i="8"/>
  <c r="O12" i="8" s="1"/>
  <c r="K8" i="8"/>
  <c r="K9" i="8"/>
  <c r="K10" i="8"/>
  <c r="K11" i="8"/>
  <c r="K12" i="8"/>
  <c r="L16" i="8"/>
  <c r="M16" i="8" s="1"/>
  <c r="N16" i="8" s="1"/>
  <c r="O16" i="8" s="1"/>
  <c r="L7" i="8"/>
  <c r="M7" i="8" s="1"/>
  <c r="N7" i="8" s="1"/>
  <c r="O7" i="8" s="1"/>
  <c r="L55" i="10"/>
  <c r="M55" i="10"/>
  <c r="N55" i="10"/>
  <c r="O55" i="10"/>
  <c r="L56" i="10"/>
  <c r="M56" i="10"/>
  <c r="N56" i="10"/>
  <c r="O56" i="10"/>
  <c r="O69" i="10" s="1"/>
  <c r="L57" i="10"/>
  <c r="L69" i="10" s="1"/>
  <c r="M57" i="10"/>
  <c r="N57" i="10"/>
  <c r="O57" i="10"/>
  <c r="L58" i="10"/>
  <c r="M58" i="10"/>
  <c r="N58" i="10"/>
  <c r="O58" i="10"/>
  <c r="L59" i="10"/>
  <c r="M59" i="10"/>
  <c r="N59" i="10"/>
  <c r="O59" i="10"/>
  <c r="L60" i="10"/>
  <c r="M60" i="10"/>
  <c r="N60" i="10"/>
  <c r="O60" i="10"/>
  <c r="L61" i="10"/>
  <c r="M61" i="10"/>
  <c r="N61" i="10"/>
  <c r="O61" i="10"/>
  <c r="L62" i="10"/>
  <c r="M62" i="10"/>
  <c r="N62" i="10"/>
  <c r="O62" i="10"/>
  <c r="L63" i="10"/>
  <c r="M63" i="10"/>
  <c r="N63" i="10"/>
  <c r="O63" i="10"/>
  <c r="L64" i="10"/>
  <c r="M64" i="10"/>
  <c r="N64" i="10"/>
  <c r="O64" i="10"/>
  <c r="L65" i="10"/>
  <c r="M65" i="10"/>
  <c r="N65" i="10"/>
  <c r="O65" i="10"/>
  <c r="L66" i="10"/>
  <c r="M66" i="10"/>
  <c r="N66" i="10"/>
  <c r="O66" i="10"/>
  <c r="L67" i="10"/>
  <c r="M67" i="10"/>
  <c r="N67" i="10"/>
  <c r="O67" i="10"/>
  <c r="L68" i="10"/>
  <c r="M68" i="10"/>
  <c r="N68" i="10"/>
  <c r="O68" i="10"/>
  <c r="M69" i="10"/>
  <c r="N69" i="10"/>
  <c r="K55" i="10"/>
  <c r="K56" i="10"/>
  <c r="K57" i="10"/>
  <c r="K58" i="10"/>
  <c r="K59" i="10"/>
  <c r="K60" i="10"/>
  <c r="K61" i="10"/>
  <c r="K62" i="10"/>
  <c r="K69" i="10" s="1"/>
  <c r="K63" i="10"/>
  <c r="K64" i="10"/>
  <c r="K65" i="10"/>
  <c r="K66" i="10"/>
  <c r="K67" i="10"/>
  <c r="K68" i="10"/>
  <c r="L54" i="10"/>
  <c r="M54" i="10" s="1"/>
  <c r="N54" i="10" s="1"/>
  <c r="O54" i="10" s="1"/>
  <c r="L39" i="10"/>
  <c r="M39" i="10"/>
  <c r="N39" i="10" s="1"/>
  <c r="L40" i="10"/>
  <c r="M40" i="10"/>
  <c r="N40" i="10"/>
  <c r="O40" i="10"/>
  <c r="L41" i="10"/>
  <c r="M41" i="10"/>
  <c r="L42" i="10"/>
  <c r="L44" i="10" s="1"/>
  <c r="M42" i="10"/>
  <c r="M44" i="10" s="1"/>
  <c r="N42" i="10"/>
  <c r="N44" i="10" s="1"/>
  <c r="O42" i="10"/>
  <c r="O44" i="10" s="1"/>
  <c r="L43" i="10"/>
  <c r="M43" i="10"/>
  <c r="N43" i="10"/>
  <c r="O43" i="10"/>
  <c r="L47" i="10"/>
  <c r="M47" i="10"/>
  <c r="N47" i="10"/>
  <c r="O47" i="10"/>
  <c r="K39" i="10"/>
  <c r="K40" i="10"/>
  <c r="K41" i="10"/>
  <c r="K42" i="10"/>
  <c r="K44" i="10" s="1"/>
  <c r="K43" i="10"/>
  <c r="K47" i="10"/>
  <c r="L23" i="10"/>
  <c r="M23" i="10"/>
  <c r="N23" i="10"/>
  <c r="O23" i="10"/>
  <c r="O8" i="10"/>
  <c r="P8" i="10" s="1"/>
  <c r="Q8" i="10" s="1"/>
  <c r="R8" i="10" s="1"/>
  <c r="O9" i="10"/>
  <c r="P9" i="10" s="1"/>
  <c r="Q9" i="10" s="1"/>
  <c r="R9" i="10" s="1"/>
  <c r="O10" i="10"/>
  <c r="P10" i="10"/>
  <c r="Q10" i="10" s="1"/>
  <c r="R10" i="10" s="1"/>
  <c r="O11" i="10"/>
  <c r="P11" i="10"/>
  <c r="Q11" i="10"/>
  <c r="R11" i="10"/>
  <c r="O13" i="10"/>
  <c r="P13" i="10" s="1"/>
  <c r="Q13" i="10" s="1"/>
  <c r="R13" i="10" s="1"/>
  <c r="O15" i="10"/>
  <c r="P15" i="10" s="1"/>
  <c r="Q15" i="10" s="1"/>
  <c r="R15" i="10" s="1"/>
  <c r="O17" i="10"/>
  <c r="P17" i="10"/>
  <c r="Q17" i="10"/>
  <c r="R17" i="10" s="1"/>
  <c r="O18" i="10"/>
  <c r="P18" i="10"/>
  <c r="Q18" i="10" s="1"/>
  <c r="R18" i="10" s="1"/>
  <c r="N8" i="10"/>
  <c r="N9" i="10"/>
  <c r="N10" i="10"/>
  <c r="N11" i="10"/>
  <c r="N13" i="10"/>
  <c r="N15" i="10"/>
  <c r="N17" i="10"/>
  <c r="N18" i="10"/>
  <c r="O7" i="10"/>
  <c r="P7" i="10" s="1"/>
  <c r="Q7" i="10" s="1"/>
  <c r="R7" i="10" s="1"/>
  <c r="M29" i="13"/>
  <c r="N29" i="13" s="1"/>
  <c r="O29" i="13" s="1"/>
  <c r="P29" i="13" s="1"/>
  <c r="M30" i="13"/>
  <c r="N30" i="13"/>
  <c r="O30" i="13" s="1"/>
  <c r="P30" i="13" s="1"/>
  <c r="M31" i="13"/>
  <c r="N31" i="13" s="1"/>
  <c r="O31" i="13" s="1"/>
  <c r="P31" i="13" s="1"/>
  <c r="M32" i="13"/>
  <c r="N32" i="13"/>
  <c r="O32" i="13"/>
  <c r="P32" i="13"/>
  <c r="M33" i="13"/>
  <c r="N33" i="13"/>
  <c r="O33" i="13"/>
  <c r="P33" i="13" s="1"/>
  <c r="M34" i="13"/>
  <c r="N34" i="13" s="1"/>
  <c r="O34" i="13" s="1"/>
  <c r="P34" i="13" s="1"/>
  <c r="M35" i="13"/>
  <c r="N35" i="13"/>
  <c r="O35" i="13" s="1"/>
  <c r="P35" i="13" s="1"/>
  <c r="M36" i="13"/>
  <c r="N36" i="13" s="1"/>
  <c r="O36" i="13" s="1"/>
  <c r="P36" i="13" s="1"/>
  <c r="M37" i="13"/>
  <c r="N37" i="13"/>
  <c r="O37" i="13"/>
  <c r="P37" i="13"/>
  <c r="M38" i="13"/>
  <c r="N38" i="13"/>
  <c r="O38" i="13" s="1"/>
  <c r="P38" i="13" s="1"/>
  <c r="M39" i="13"/>
  <c r="N39" i="13" s="1"/>
  <c r="O39" i="13" s="1"/>
  <c r="P39" i="13" s="1"/>
  <c r="M40" i="13"/>
  <c r="N40" i="13"/>
  <c r="O40" i="13" s="1"/>
  <c r="P40" i="13" s="1"/>
  <c r="M41" i="13"/>
  <c r="N41" i="13" s="1"/>
  <c r="O41" i="13" s="1"/>
  <c r="P41" i="13" s="1"/>
  <c r="M42" i="13"/>
  <c r="N42" i="13"/>
  <c r="O42" i="13"/>
  <c r="P42" i="13"/>
  <c r="L29" i="13"/>
  <c r="L30" i="13"/>
  <c r="L31" i="13"/>
  <c r="L32" i="13"/>
  <c r="L33" i="13"/>
  <c r="L34" i="13"/>
  <c r="L35" i="13"/>
  <c r="L36" i="13"/>
  <c r="L37" i="13"/>
  <c r="L38" i="13"/>
  <c r="L39" i="13"/>
  <c r="L40" i="13"/>
  <c r="L41" i="13"/>
  <c r="L42" i="13"/>
  <c r="M28" i="13"/>
  <c r="N28" i="13" s="1"/>
  <c r="O28" i="13" s="1"/>
  <c r="P28" i="13" s="1"/>
  <c r="M7" i="13"/>
  <c r="N7" i="13"/>
  <c r="O7" i="13"/>
  <c r="P7" i="13"/>
  <c r="P145" i="7"/>
  <c r="P144" i="7"/>
  <c r="P143" i="7"/>
  <c r="P142" i="7"/>
  <c r="P141" i="7"/>
  <c r="P147" i="7" s="1"/>
  <c r="P140" i="7"/>
  <c r="O145" i="7"/>
  <c r="O144" i="7"/>
  <c r="O143" i="7"/>
  <c r="O142" i="7"/>
  <c r="O141" i="7"/>
  <c r="O140" i="7"/>
  <c r="N145" i="7"/>
  <c r="N144" i="7"/>
  <c r="N143" i="7"/>
  <c r="N142" i="7"/>
  <c r="N141" i="7"/>
  <c r="N147" i="7" s="1"/>
  <c r="N140" i="7"/>
  <c r="M145" i="7"/>
  <c r="M144" i="7"/>
  <c r="M143" i="7"/>
  <c r="M142" i="7"/>
  <c r="M141" i="7"/>
  <c r="M140" i="7"/>
  <c r="O147" i="7"/>
  <c r="M148" i="7"/>
  <c r="N148" i="7"/>
  <c r="M150" i="7"/>
  <c r="N150" i="7"/>
  <c r="O150" i="7"/>
  <c r="M147" i="7"/>
  <c r="P150" i="7"/>
  <c r="M146" i="7"/>
  <c r="N146" i="7"/>
  <c r="O146" i="7"/>
  <c r="P146" i="7"/>
  <c r="O148" i="7"/>
  <c r="P148" i="7"/>
  <c r="N149" i="7"/>
  <c r="O149" i="7"/>
  <c r="P149" i="7"/>
  <c r="M172" i="7"/>
  <c r="N172" i="7"/>
  <c r="O172" i="7" s="1"/>
  <c r="M173" i="7"/>
  <c r="M182" i="7" s="1"/>
  <c r="M174" i="7"/>
  <c r="M175" i="7"/>
  <c r="M177" i="7" s="1"/>
  <c r="N175" i="7"/>
  <c r="N177" i="7" s="1"/>
  <c r="O175" i="7"/>
  <c r="M176" i="7"/>
  <c r="N176" i="7"/>
  <c r="O176" i="7" s="1"/>
  <c r="P176" i="7" s="1"/>
  <c r="M178" i="7"/>
  <c r="M180" i="7" s="1"/>
  <c r="M179" i="7"/>
  <c r="N179" i="7" s="1"/>
  <c r="O179" i="7" s="1"/>
  <c r="P179" i="7" s="1"/>
  <c r="M171" i="7"/>
  <c r="N171" i="7" s="1"/>
  <c r="O171" i="7" s="1"/>
  <c r="P171" i="7" s="1"/>
  <c r="M155" i="7"/>
  <c r="N155" i="7" s="1"/>
  <c r="O155" i="7" s="1"/>
  <c r="P155" i="7" s="1"/>
  <c r="M139" i="7"/>
  <c r="N139" i="7" s="1"/>
  <c r="O139" i="7" s="1"/>
  <c r="P139" i="7" s="1"/>
  <c r="M123" i="7"/>
  <c r="N123" i="7" s="1"/>
  <c r="O123" i="7" s="1"/>
  <c r="P123" i="7" s="1"/>
  <c r="P97" i="7"/>
  <c r="P96" i="7"/>
  <c r="P102" i="7" s="1"/>
  <c r="P95" i="7"/>
  <c r="P94" i="7"/>
  <c r="P93" i="7"/>
  <c r="P99" i="7" s="1"/>
  <c r="P92" i="7"/>
  <c r="O97" i="7"/>
  <c r="O96" i="7"/>
  <c r="O95" i="7"/>
  <c r="O94" i="7"/>
  <c r="O93" i="7"/>
  <c r="O92" i="7"/>
  <c r="O98" i="7" s="1"/>
  <c r="N97" i="7"/>
  <c r="N96" i="7"/>
  <c r="N95" i="7"/>
  <c r="N94" i="7"/>
  <c r="N93" i="7"/>
  <c r="N92" i="7"/>
  <c r="M97" i="7"/>
  <c r="M96" i="7"/>
  <c r="M95" i="7"/>
  <c r="M94" i="7"/>
  <c r="M93" i="7"/>
  <c r="M92" i="7"/>
  <c r="O99" i="7"/>
  <c r="M100" i="7"/>
  <c r="N100" i="7"/>
  <c r="M102" i="7"/>
  <c r="N102" i="7"/>
  <c r="N99" i="7"/>
  <c r="O102" i="7"/>
  <c r="M98" i="7"/>
  <c r="N98" i="7"/>
  <c r="P98" i="7"/>
  <c r="M101" i="7"/>
  <c r="N101" i="7"/>
  <c r="M107" i="7"/>
  <c r="N107" i="7" s="1"/>
  <c r="O107" i="7" s="1"/>
  <c r="P107" i="7" s="1"/>
  <c r="M91" i="7"/>
  <c r="N91" i="7"/>
  <c r="O91" i="7" s="1"/>
  <c r="P91" i="7" s="1"/>
  <c r="M75" i="7"/>
  <c r="N75" i="7" s="1"/>
  <c r="O75" i="7" s="1"/>
  <c r="P75" i="7" s="1"/>
  <c r="M59" i="7"/>
  <c r="N59" i="7" s="1"/>
  <c r="O59" i="7" s="1"/>
  <c r="P59" i="7" s="1"/>
  <c r="P49" i="7"/>
  <c r="P48" i="7"/>
  <c r="P47" i="7"/>
  <c r="P46" i="7"/>
  <c r="P45" i="7"/>
  <c r="P44" i="7"/>
  <c r="O49" i="7"/>
  <c r="O48" i="7"/>
  <c r="O47" i="7"/>
  <c r="O46" i="7"/>
  <c r="O45" i="7"/>
  <c r="O44" i="7"/>
  <c r="N49" i="7"/>
  <c r="N52" i="7" s="1"/>
  <c r="N48" i="7"/>
  <c r="N47" i="7"/>
  <c r="N46" i="7"/>
  <c r="N45" i="7"/>
  <c r="N44" i="7"/>
  <c r="M49" i="7"/>
  <c r="M52" i="7" s="1"/>
  <c r="M48" i="7"/>
  <c r="M47" i="7"/>
  <c r="M46" i="7"/>
  <c r="M45" i="7"/>
  <c r="M44" i="7"/>
  <c r="P53" i="7"/>
  <c r="N51" i="7"/>
  <c r="O51" i="7"/>
  <c r="P51" i="7"/>
  <c r="N54" i="7"/>
  <c r="O54" i="7"/>
  <c r="M54" i="7"/>
  <c r="M50" i="7"/>
  <c r="N50" i="7"/>
  <c r="O50" i="7"/>
  <c r="P50" i="7"/>
  <c r="M51" i="7"/>
  <c r="O52" i="7"/>
  <c r="P52" i="7"/>
  <c r="N53" i="7"/>
  <c r="O53" i="7"/>
  <c r="P54" i="7"/>
  <c r="M43" i="7"/>
  <c r="N43" i="7" s="1"/>
  <c r="O43" i="7" s="1"/>
  <c r="P43" i="7" s="1"/>
  <c r="M24" i="7"/>
  <c r="N24" i="7" s="1"/>
  <c r="O24" i="7" s="1"/>
  <c r="P24" i="7" s="1"/>
  <c r="M17" i="7"/>
  <c r="N17" i="7"/>
  <c r="O17" i="7"/>
  <c r="P17" i="7"/>
  <c r="M12" i="7"/>
  <c r="N12" i="7"/>
  <c r="O12" i="7"/>
  <c r="P12" i="7"/>
  <c r="M7" i="7"/>
  <c r="N7" i="7" s="1"/>
  <c r="O7" i="7" s="1"/>
  <c r="P7" i="7" s="1"/>
  <c r="P94" i="6"/>
  <c r="P93" i="6"/>
  <c r="P92" i="6"/>
  <c r="P91" i="6"/>
  <c r="P90" i="6"/>
  <c r="P89" i="6"/>
  <c r="O94" i="6"/>
  <c r="O93" i="6"/>
  <c r="O92" i="6"/>
  <c r="O91" i="6"/>
  <c r="O90" i="6"/>
  <c r="O89" i="6"/>
  <c r="N94" i="6"/>
  <c r="N93" i="6"/>
  <c r="N92" i="6"/>
  <c r="N91" i="6"/>
  <c r="N90" i="6"/>
  <c r="N89" i="6"/>
  <c r="M94" i="6"/>
  <c r="M93" i="6"/>
  <c r="M92" i="6"/>
  <c r="M91" i="6"/>
  <c r="M90" i="6"/>
  <c r="M89" i="6"/>
  <c r="P98" i="6"/>
  <c r="N96" i="6"/>
  <c r="O96" i="6"/>
  <c r="P96" i="6"/>
  <c r="M97" i="6"/>
  <c r="M99" i="6"/>
  <c r="N99" i="6"/>
  <c r="O99" i="6"/>
  <c r="M95" i="6"/>
  <c r="N95" i="6"/>
  <c r="O95" i="6"/>
  <c r="P95" i="6"/>
  <c r="M96" i="6"/>
  <c r="N97" i="6"/>
  <c r="O97" i="6"/>
  <c r="P97" i="6"/>
  <c r="N98" i="6"/>
  <c r="O98" i="6"/>
  <c r="P99" i="6"/>
  <c r="P126" i="6"/>
  <c r="P125" i="6"/>
  <c r="P124" i="6"/>
  <c r="P123" i="6"/>
  <c r="P122" i="6"/>
  <c r="P121" i="6"/>
  <c r="O126" i="6"/>
  <c r="O129" i="6" s="1"/>
  <c r="O125" i="6"/>
  <c r="O124" i="6"/>
  <c r="O127" i="6" s="1"/>
  <c r="O123" i="6"/>
  <c r="O122" i="6"/>
  <c r="O121" i="6"/>
  <c r="N126" i="6"/>
  <c r="N125" i="6"/>
  <c r="N128" i="6" s="1"/>
  <c r="N124" i="6"/>
  <c r="N123" i="6"/>
  <c r="N122" i="6"/>
  <c r="N121" i="6"/>
  <c r="M126" i="6"/>
  <c r="M129" i="6" s="1"/>
  <c r="M125" i="6"/>
  <c r="M124" i="6"/>
  <c r="M123" i="6"/>
  <c r="M122" i="6"/>
  <c r="M121" i="6"/>
  <c r="O128" i="6"/>
  <c r="P128" i="6"/>
  <c r="N129" i="6"/>
  <c r="N131" i="6"/>
  <c r="M131" i="6"/>
  <c r="P131" i="6"/>
  <c r="M127" i="6"/>
  <c r="N127" i="6"/>
  <c r="P127" i="6"/>
  <c r="M128" i="6"/>
  <c r="P129" i="6"/>
  <c r="O130" i="6"/>
  <c r="P130" i="6"/>
  <c r="P46" i="6"/>
  <c r="P45" i="6"/>
  <c r="P48" i="6" s="1"/>
  <c r="P44" i="6"/>
  <c r="O46" i="6"/>
  <c r="O45" i="6"/>
  <c r="O44" i="6"/>
  <c r="N46" i="6"/>
  <c r="N45" i="6"/>
  <c r="N44" i="6"/>
  <c r="M46" i="6"/>
  <c r="M45" i="6"/>
  <c r="M44" i="6"/>
  <c r="M49" i="6"/>
  <c r="N49" i="6"/>
  <c r="O49" i="6"/>
  <c r="P43" i="6"/>
  <c r="P42" i="6"/>
  <c r="O43" i="6"/>
  <c r="O42" i="6"/>
  <c r="N43" i="6"/>
  <c r="N42" i="6"/>
  <c r="M43" i="6"/>
  <c r="M42" i="6"/>
  <c r="M48" i="6" s="1"/>
  <c r="M50" i="6"/>
  <c r="N50" i="6"/>
  <c r="O50" i="6"/>
  <c r="P50" i="6"/>
  <c r="M47" i="6"/>
  <c r="N47" i="6"/>
  <c r="O47" i="6"/>
  <c r="P47" i="6"/>
  <c r="N48" i="6"/>
  <c r="O48" i="6"/>
  <c r="P41" i="6"/>
  <c r="O41" i="6"/>
  <c r="N41" i="6"/>
  <c r="M41" i="6"/>
  <c r="M120" i="6"/>
  <c r="N120" i="6" s="1"/>
  <c r="O120" i="6" s="1"/>
  <c r="P120" i="6" s="1"/>
  <c r="M104" i="6"/>
  <c r="N104" i="6" s="1"/>
  <c r="O104" i="6" s="1"/>
  <c r="P104" i="6" s="1"/>
  <c r="M88" i="6"/>
  <c r="N88" i="6"/>
  <c r="O88" i="6" s="1"/>
  <c r="P88" i="6" s="1"/>
  <c r="M72" i="6"/>
  <c r="N72" i="6" s="1"/>
  <c r="O72" i="6" s="1"/>
  <c r="P72" i="6" s="1"/>
  <c r="M56" i="6"/>
  <c r="N56" i="6"/>
  <c r="O56" i="6" s="1"/>
  <c r="P56" i="6" s="1"/>
  <c r="M40" i="6"/>
  <c r="N40" i="6" s="1"/>
  <c r="O40" i="6" s="1"/>
  <c r="P40" i="6" s="1"/>
  <c r="M24" i="6"/>
  <c r="N24" i="6"/>
  <c r="O24" i="6"/>
  <c r="P24" i="6"/>
  <c r="M17" i="6"/>
  <c r="N17" i="6" s="1"/>
  <c r="O17" i="6" s="1"/>
  <c r="P17" i="6" s="1"/>
  <c r="M12" i="6"/>
  <c r="N12" i="6" s="1"/>
  <c r="O12" i="6" s="1"/>
  <c r="P12" i="6" s="1"/>
  <c r="M7" i="6"/>
  <c r="N7" i="6" s="1"/>
  <c r="O7" i="6" s="1"/>
  <c r="P7" i="6" s="1"/>
  <c r="M7" i="2"/>
  <c r="N7" i="2" s="1"/>
  <c r="O7" i="2" s="1"/>
  <c r="P7" i="2" s="1"/>
  <c r="V28" i="2"/>
  <c r="W28" i="2"/>
  <c r="X28" i="2"/>
  <c r="Y28" i="2"/>
  <c r="Z28" i="2"/>
  <c r="AA28" i="2"/>
  <c r="AB28" i="2"/>
  <c r="AC28" i="2"/>
  <c r="AD28" i="2"/>
  <c r="AE28" i="2"/>
  <c r="AF28" i="2"/>
  <c r="AG28" i="2"/>
  <c r="V29" i="2"/>
  <c r="W29" i="2"/>
  <c r="X29" i="2"/>
  <c r="Y29" i="2"/>
  <c r="Z29" i="2"/>
  <c r="AA29" i="2"/>
  <c r="AB29" i="2"/>
  <c r="AC29" i="2"/>
  <c r="AD29" i="2"/>
  <c r="AE29" i="2"/>
  <c r="AF29" i="2"/>
  <c r="AG29" i="2"/>
  <c r="U29" i="2"/>
  <c r="U28" i="2"/>
  <c r="V23" i="2"/>
  <c r="W23" i="2"/>
  <c r="X23" i="2"/>
  <c r="Y23" i="2"/>
  <c r="Z23" i="2"/>
  <c r="AA23" i="2"/>
  <c r="AB23" i="2"/>
  <c r="AC23" i="2"/>
  <c r="AD23" i="2"/>
  <c r="AE23" i="2"/>
  <c r="AF23" i="2"/>
  <c r="AG23" i="2"/>
  <c r="V24" i="2"/>
  <c r="W24" i="2"/>
  <c r="X24" i="2"/>
  <c r="Y24" i="2"/>
  <c r="Z24" i="2"/>
  <c r="AA24" i="2"/>
  <c r="AB24" i="2"/>
  <c r="AC24" i="2"/>
  <c r="AD24" i="2"/>
  <c r="AE24" i="2"/>
  <c r="AF24" i="2"/>
  <c r="AG24" i="2"/>
  <c r="U24" i="2"/>
  <c r="U23" i="2"/>
  <c r="AD26" i="2"/>
  <c r="AE26" i="2"/>
  <c r="AF26" i="2"/>
  <c r="AG26" i="2"/>
  <c r="M44" i="2"/>
  <c r="N44" i="2" s="1"/>
  <c r="O44" i="2" s="1"/>
  <c r="P44" i="2" s="1"/>
  <c r="M38" i="2"/>
  <c r="N38" i="2" s="1"/>
  <c r="O38" i="2" s="1"/>
  <c r="P38" i="2" s="1"/>
  <c r="M31" i="2"/>
  <c r="N31" i="2" s="1"/>
  <c r="O31" i="2" s="1"/>
  <c r="P31" i="2" s="1"/>
  <c r="M26" i="2"/>
  <c r="N26" i="2"/>
  <c r="O26" i="2"/>
  <c r="P26" i="2"/>
  <c r="M21" i="2"/>
  <c r="N21" i="2" s="1"/>
  <c r="O21" i="2" s="1"/>
  <c r="P21" i="2" s="1"/>
  <c r="AD31" i="2"/>
  <c r="AE31" i="2" s="1"/>
  <c r="AF31" i="2" s="1"/>
  <c r="AG31" i="2" s="1"/>
  <c r="AD38" i="2"/>
  <c r="AE38" i="2" s="1"/>
  <c r="AF38" i="2" s="1"/>
  <c r="AG38" i="2" s="1"/>
  <c r="AD21" i="2"/>
  <c r="AE21" i="2" s="1"/>
  <c r="AF21" i="2" s="1"/>
  <c r="AG21" i="2" s="1"/>
  <c r="AD7" i="2"/>
  <c r="AE7" i="2" s="1"/>
  <c r="AF7" i="2" s="1"/>
  <c r="AG7" i="2" s="1"/>
  <c r="AU38" i="2"/>
  <c r="AV38" i="2" s="1"/>
  <c r="AW38" i="2" s="1"/>
  <c r="AX38" i="2" s="1"/>
  <c r="AU31" i="2"/>
  <c r="AV31" i="2"/>
  <c r="AW31" i="2"/>
  <c r="AX31" i="2"/>
  <c r="AU28" i="2"/>
  <c r="AV28" i="2"/>
  <c r="AW28" i="2"/>
  <c r="AX28" i="2"/>
  <c r="AU29" i="2"/>
  <c r="AV29" i="2"/>
  <c r="AW29" i="2"/>
  <c r="AX29" i="2"/>
  <c r="AT28" i="2"/>
  <c r="AT29" i="2"/>
  <c r="AU26" i="2"/>
  <c r="AV26" i="2"/>
  <c r="AW26" i="2"/>
  <c r="AX26" i="2"/>
  <c r="AU23" i="2"/>
  <c r="AV23" i="2"/>
  <c r="AW23" i="2"/>
  <c r="AX23" i="2"/>
  <c r="AU24" i="2"/>
  <c r="AV24" i="2"/>
  <c r="AW24" i="2"/>
  <c r="AX24" i="2"/>
  <c r="AT23" i="2"/>
  <c r="AT24" i="2"/>
  <c r="AU21" i="2"/>
  <c r="AV21" i="2" s="1"/>
  <c r="AW21" i="2" s="1"/>
  <c r="AX21" i="2" s="1"/>
  <c r="AU7" i="2"/>
  <c r="AV7" i="2" s="1"/>
  <c r="AW7" i="2" s="1"/>
  <c r="AX7" i="2" s="1"/>
  <c r="BL23" i="2"/>
  <c r="BM23" i="2"/>
  <c r="BN23" i="2"/>
  <c r="BO23" i="2"/>
  <c r="BL24" i="2"/>
  <c r="BM24" i="2"/>
  <c r="BN24" i="2"/>
  <c r="BO24" i="2"/>
  <c r="BK23" i="2"/>
  <c r="BK24" i="2"/>
  <c r="BL28" i="2"/>
  <c r="BL33" i="2" s="1"/>
  <c r="BM28" i="2"/>
  <c r="BN28" i="2"/>
  <c r="BO28" i="2"/>
  <c r="BL29" i="2"/>
  <c r="BM29" i="2"/>
  <c r="BN29" i="2"/>
  <c r="BN34" i="2" s="1"/>
  <c r="BO29" i="2"/>
  <c r="BO34" i="2" s="1"/>
  <c r="BJ28" i="2"/>
  <c r="BK28" i="2"/>
  <c r="BJ29" i="2"/>
  <c r="BK29" i="2"/>
  <c r="BL38" i="2"/>
  <c r="BM38" i="2" s="1"/>
  <c r="BN38" i="2" s="1"/>
  <c r="BO38" i="2" s="1"/>
  <c r="BL31" i="2"/>
  <c r="BM31" i="2" s="1"/>
  <c r="BN31" i="2" s="1"/>
  <c r="BO31" i="2" s="1"/>
  <c r="BL26" i="2"/>
  <c r="BM26" i="2" s="1"/>
  <c r="BN26" i="2" s="1"/>
  <c r="BO26" i="2" s="1"/>
  <c r="BL21" i="2"/>
  <c r="BM21" i="2"/>
  <c r="BN21" i="2"/>
  <c r="BO21" i="2"/>
  <c r="BL7" i="2"/>
  <c r="BM7" i="2" s="1"/>
  <c r="BN7" i="2" s="1"/>
  <c r="BO7" i="2" s="1"/>
  <c r="M18" i="4"/>
  <c r="N18" i="4" s="1"/>
  <c r="O18" i="4" s="1"/>
  <c r="P18" i="4" s="1"/>
  <c r="M19" i="4"/>
  <c r="N19" i="4" s="1"/>
  <c r="O19" i="4" s="1"/>
  <c r="P19" i="4" s="1"/>
  <c r="M20" i="4"/>
  <c r="N20" i="4"/>
  <c r="O20" i="4" s="1"/>
  <c r="P20" i="4" s="1"/>
  <c r="M21" i="4"/>
  <c r="N21" i="4"/>
  <c r="O21" i="4"/>
  <c r="P21" i="4" s="1"/>
  <c r="M22" i="4"/>
  <c r="N22" i="4"/>
  <c r="O22" i="4" s="1"/>
  <c r="P22" i="4" s="1"/>
  <c r="M23" i="4"/>
  <c r="N23" i="4" s="1"/>
  <c r="O23" i="4" s="1"/>
  <c r="P23" i="4" s="1"/>
  <c r="I18" i="4"/>
  <c r="J18" i="4" s="1"/>
  <c r="K18" i="4" s="1"/>
  <c r="L18" i="4" s="1"/>
  <c r="I19" i="4"/>
  <c r="J19" i="4" s="1"/>
  <c r="K19" i="4" s="1"/>
  <c r="L19" i="4" s="1"/>
  <c r="I20" i="4"/>
  <c r="J20" i="4" s="1"/>
  <c r="K20" i="4" s="1"/>
  <c r="L20" i="4" s="1"/>
  <c r="I21" i="4"/>
  <c r="J21" i="4" s="1"/>
  <c r="K21" i="4" s="1"/>
  <c r="L21" i="4" s="1"/>
  <c r="I22" i="4"/>
  <c r="J22" i="4" s="1"/>
  <c r="K22" i="4" s="1"/>
  <c r="L22" i="4" s="1"/>
  <c r="I23" i="4"/>
  <c r="J23" i="4" s="1"/>
  <c r="K23" i="4" s="1"/>
  <c r="L23" i="4" s="1"/>
  <c r="K8" i="4"/>
  <c r="L8" i="4" s="1"/>
  <c r="M8" i="4" s="1"/>
  <c r="N8" i="4" s="1"/>
  <c r="O8" i="4" s="1"/>
  <c r="P8" i="4" s="1"/>
  <c r="K9" i="4"/>
  <c r="L9" i="4" s="1"/>
  <c r="M9" i="4" s="1"/>
  <c r="N9" i="4" s="1"/>
  <c r="O9" i="4" s="1"/>
  <c r="P9" i="4" s="1"/>
  <c r="K10" i="4"/>
  <c r="L10" i="4"/>
  <c r="M10" i="4" s="1"/>
  <c r="N10" i="4" s="1"/>
  <c r="O10" i="4" s="1"/>
  <c r="P10" i="4" s="1"/>
  <c r="K11" i="4"/>
  <c r="L11" i="4"/>
  <c r="M11" i="4" s="1"/>
  <c r="N11" i="4" s="1"/>
  <c r="O11" i="4" s="1"/>
  <c r="P11" i="4" s="1"/>
  <c r="K12" i="4"/>
  <c r="L12" i="4"/>
  <c r="M12" i="4"/>
  <c r="N12" i="4"/>
  <c r="O12" i="4" s="1"/>
  <c r="P12" i="4" s="1"/>
  <c r="K13" i="4"/>
  <c r="L13" i="4" s="1"/>
  <c r="M13" i="4" s="1"/>
  <c r="N13" i="4" s="1"/>
  <c r="O13" i="4" s="1"/>
  <c r="P13" i="4" s="1"/>
  <c r="M17" i="4"/>
  <c r="N17" i="4"/>
  <c r="O17" i="4" s="1"/>
  <c r="P17" i="4" s="1"/>
  <c r="M7" i="4"/>
  <c r="N7" i="4"/>
  <c r="O7" i="4"/>
  <c r="P7" i="4"/>
  <c r="AD18" i="4"/>
  <c r="AE18" i="4" s="1"/>
  <c r="AF18" i="4" s="1"/>
  <c r="AG18" i="4" s="1"/>
  <c r="AD19" i="4"/>
  <c r="AE19" i="4"/>
  <c r="AF19" i="4" s="1"/>
  <c r="AG19" i="4" s="1"/>
  <c r="AD20" i="4"/>
  <c r="AE20" i="4"/>
  <c r="AF20" i="4" s="1"/>
  <c r="AG20" i="4" s="1"/>
  <c r="AD21" i="4"/>
  <c r="AE21" i="4"/>
  <c r="AF21" i="4"/>
  <c r="AG21" i="4"/>
  <c r="AD22" i="4"/>
  <c r="AE22" i="4" s="1"/>
  <c r="AF22" i="4" s="1"/>
  <c r="AG22" i="4" s="1"/>
  <c r="AD23" i="4"/>
  <c r="AE23" i="4" s="1"/>
  <c r="AF23" i="4" s="1"/>
  <c r="AG23" i="4" s="1"/>
  <c r="Z18" i="4"/>
  <c r="AA18" i="4" s="1"/>
  <c r="AB18" i="4" s="1"/>
  <c r="AC18" i="4" s="1"/>
  <c r="Z19" i="4"/>
  <c r="AA19" i="4" s="1"/>
  <c r="AB19" i="4" s="1"/>
  <c r="AC19" i="4" s="1"/>
  <c r="Z20" i="4"/>
  <c r="AA20" i="4" s="1"/>
  <c r="AB20" i="4" s="1"/>
  <c r="AC20" i="4" s="1"/>
  <c r="Z21" i="4"/>
  <c r="AA21" i="4"/>
  <c r="AB21" i="4"/>
  <c r="AC21" i="4" s="1"/>
  <c r="Z22" i="4"/>
  <c r="AA22" i="4"/>
  <c r="AB22" i="4" s="1"/>
  <c r="AC22" i="4" s="1"/>
  <c r="Z23" i="4"/>
  <c r="AA23" i="4" s="1"/>
  <c r="AB23" i="4" s="1"/>
  <c r="AC23" i="4" s="1"/>
  <c r="AD8" i="4"/>
  <c r="AE8" i="4" s="1"/>
  <c r="AF8" i="4" s="1"/>
  <c r="AG8" i="4" s="1"/>
  <c r="AD9" i="4"/>
  <c r="AE9" i="4"/>
  <c r="AF9" i="4"/>
  <c r="AG9" i="4" s="1"/>
  <c r="AD10" i="4"/>
  <c r="AE10" i="4"/>
  <c r="AF10" i="4" s="1"/>
  <c r="AG10" i="4" s="1"/>
  <c r="AD11" i="4"/>
  <c r="AE11" i="4"/>
  <c r="AF11" i="4" s="1"/>
  <c r="AG11" i="4" s="1"/>
  <c r="AD12" i="4"/>
  <c r="AE12" i="4" s="1"/>
  <c r="AF12" i="4" s="1"/>
  <c r="AG12" i="4" s="1"/>
  <c r="AD13" i="4"/>
  <c r="AE13" i="4" s="1"/>
  <c r="AF13" i="4" s="1"/>
  <c r="AG13" i="4" s="1"/>
  <c r="AB8" i="4"/>
  <c r="AC8" i="4" s="1"/>
  <c r="AB9" i="4"/>
  <c r="AC9" i="4"/>
  <c r="AB10" i="4"/>
  <c r="AC10" i="4" s="1"/>
  <c r="AB11" i="4"/>
  <c r="AC11" i="4" s="1"/>
  <c r="AB12" i="4"/>
  <c r="AC12" i="4" s="1"/>
  <c r="AB13" i="4"/>
  <c r="AC13" i="4" s="1"/>
  <c r="AD17" i="4"/>
  <c r="AE17" i="4"/>
  <c r="AF17" i="4"/>
  <c r="AG17" i="4"/>
  <c r="AD7" i="4"/>
  <c r="AE7" i="4"/>
  <c r="AF7" i="4"/>
  <c r="AG7" i="4"/>
  <c r="AU18" i="4"/>
  <c r="AV18" i="4" s="1"/>
  <c r="AW18" i="4" s="1"/>
  <c r="AX18" i="4" s="1"/>
  <c r="AU19" i="4"/>
  <c r="AV19" i="4"/>
  <c r="AW19" i="4"/>
  <c r="AX19" i="4"/>
  <c r="AU20" i="4"/>
  <c r="AV20" i="4"/>
  <c r="AW20" i="4" s="1"/>
  <c r="AX20" i="4" s="1"/>
  <c r="AU21" i="4"/>
  <c r="AV21" i="4"/>
  <c r="AW21" i="4" s="1"/>
  <c r="AX21" i="4" s="1"/>
  <c r="AU22" i="4"/>
  <c r="AV22" i="4"/>
  <c r="AW22" i="4"/>
  <c r="AX22" i="4"/>
  <c r="AU23" i="4"/>
  <c r="AV23" i="4" s="1"/>
  <c r="AW23" i="4" s="1"/>
  <c r="AX23" i="4" s="1"/>
  <c r="AQ18" i="4"/>
  <c r="AR18" i="4" s="1"/>
  <c r="AS18" i="4" s="1"/>
  <c r="AT18" i="4" s="1"/>
  <c r="AQ19" i="4"/>
  <c r="AR19" i="4" s="1"/>
  <c r="AS19" i="4" s="1"/>
  <c r="AT19" i="4" s="1"/>
  <c r="AQ20" i="4"/>
  <c r="AR20" i="4"/>
  <c r="AS20" i="4" s="1"/>
  <c r="AT20" i="4" s="1"/>
  <c r="AQ21" i="4"/>
  <c r="AR21" i="4" s="1"/>
  <c r="AS21" i="4" s="1"/>
  <c r="AT21" i="4" s="1"/>
  <c r="AQ22" i="4"/>
  <c r="AR22" i="4"/>
  <c r="AS22" i="4"/>
  <c r="AT22" i="4"/>
  <c r="AQ23" i="4"/>
  <c r="AR23" i="4" s="1"/>
  <c r="AS23" i="4" s="1"/>
  <c r="AT23" i="4" s="1"/>
  <c r="AU8" i="4"/>
  <c r="AV8" i="4" s="1"/>
  <c r="AW8" i="4" s="1"/>
  <c r="AX8" i="4" s="1"/>
  <c r="AU9" i="4"/>
  <c r="AV9" i="4" s="1"/>
  <c r="AW9" i="4" s="1"/>
  <c r="AX9" i="4" s="1"/>
  <c r="AU10" i="4"/>
  <c r="AV10" i="4" s="1"/>
  <c r="AW10" i="4" s="1"/>
  <c r="AX10" i="4" s="1"/>
  <c r="AU11" i="4"/>
  <c r="AV11" i="4" s="1"/>
  <c r="AW11" i="4" s="1"/>
  <c r="AX11" i="4" s="1"/>
  <c r="AU12" i="4"/>
  <c r="AV12" i="4" s="1"/>
  <c r="AW12" i="4" s="1"/>
  <c r="AX12" i="4" s="1"/>
  <c r="AU13" i="4"/>
  <c r="AV13" i="4" s="1"/>
  <c r="AW13" i="4" s="1"/>
  <c r="AX13" i="4" s="1"/>
  <c r="AS8" i="4"/>
  <c r="AT8" i="4" s="1"/>
  <c r="AS9" i="4"/>
  <c r="AT9" i="4"/>
  <c r="AS10" i="4"/>
  <c r="AT10" i="4" s="1"/>
  <c r="AS11" i="4"/>
  <c r="AT11" i="4"/>
  <c r="AS12" i="4"/>
  <c r="AT12" i="4" s="1"/>
  <c r="AS13" i="4"/>
  <c r="AT13" i="4" s="1"/>
  <c r="AU17" i="4"/>
  <c r="AV17" i="4"/>
  <c r="AW17" i="4"/>
  <c r="AX17" i="4"/>
  <c r="AU7" i="4"/>
  <c r="AV7" i="4" s="1"/>
  <c r="AW7" i="4" s="1"/>
  <c r="AX7" i="4" s="1"/>
  <c r="L17" i="1"/>
  <c r="M17" i="1"/>
  <c r="N17" i="1"/>
  <c r="O17" i="1"/>
  <c r="L18" i="1"/>
  <c r="L26" i="1" s="1"/>
  <c r="M18" i="1"/>
  <c r="N19" i="1" s="1"/>
  <c r="N18" i="1"/>
  <c r="O19" i="1" s="1"/>
  <c r="O18" i="1"/>
  <c r="O26" i="1" s="1"/>
  <c r="L19" i="1"/>
  <c r="M20" i="1" s="1"/>
  <c r="M19" i="1"/>
  <c r="N20" i="1" s="1"/>
  <c r="O21" i="1" s="1"/>
  <c r="L20" i="1"/>
  <c r="L21" i="1"/>
  <c r="M21" i="1"/>
  <c r="K17" i="1"/>
  <c r="K18" i="1"/>
  <c r="K19" i="1"/>
  <c r="K20" i="1"/>
  <c r="K21" i="1"/>
  <c r="L10" i="1"/>
  <c r="M10" i="1"/>
  <c r="N10" i="1"/>
  <c r="O10" i="1"/>
  <c r="L11" i="1"/>
  <c r="M11" i="1"/>
  <c r="N12" i="1" s="1"/>
  <c r="N11" i="1"/>
  <c r="O12" i="1" s="1"/>
  <c r="O11" i="1"/>
  <c r="L12" i="1"/>
  <c r="M13" i="1" s="1"/>
  <c r="M12" i="1"/>
  <c r="N13" i="1" s="1"/>
  <c r="L13" i="1"/>
  <c r="J10" i="1"/>
  <c r="K10" i="1"/>
  <c r="J11" i="1"/>
  <c r="K11" i="1"/>
  <c r="J12" i="1"/>
  <c r="K12" i="1"/>
  <c r="J13" i="1"/>
  <c r="K13" i="1"/>
  <c r="L9" i="1"/>
  <c r="M9" i="1"/>
  <c r="N9" i="1"/>
  <c r="O9" i="1"/>
  <c r="J9" i="1"/>
  <c r="K9" i="1"/>
  <c r="L16" i="1"/>
  <c r="M16" i="1" s="1"/>
  <c r="N16" i="1" s="1"/>
  <c r="O16" i="1" s="1"/>
  <c r="J16" i="1"/>
  <c r="K16" i="1" s="1"/>
  <c r="L8" i="1"/>
  <c r="M8" i="1" s="1"/>
  <c r="J8" i="1"/>
  <c r="K8" i="1"/>
  <c r="L24" i="1"/>
  <c r="L25" i="1"/>
  <c r="M25" i="1"/>
  <c r="N25" i="1"/>
  <c r="O25" i="1"/>
  <c r="L29" i="1"/>
  <c r="L23" i="1"/>
  <c r="M23" i="1" s="1"/>
  <c r="N23" i="1" s="1"/>
  <c r="O23" i="1" s="1"/>
  <c r="L15" i="1"/>
  <c r="M15" i="1" s="1"/>
  <c r="N15" i="1" s="1"/>
  <c r="O15" i="1" s="1"/>
  <c r="L7" i="1"/>
  <c r="M7" i="1" s="1"/>
  <c r="N7" i="1" s="1"/>
  <c r="O7" i="1" s="1"/>
  <c r="L9" i="6" l="1"/>
  <c r="AW33" i="2"/>
  <c r="L22" i="18"/>
  <c r="W20" i="11"/>
  <c r="O22" i="18"/>
  <c r="J20" i="14"/>
  <c r="L20" i="14"/>
  <c r="M22" i="18"/>
  <c r="M9" i="6"/>
  <c r="M74" i="6" s="1"/>
  <c r="M15" i="7"/>
  <c r="M129" i="7" s="1"/>
  <c r="M161" i="7" s="1"/>
  <c r="L15" i="7"/>
  <c r="N14" i="6"/>
  <c r="N77" i="6" s="1"/>
  <c r="N109" i="6" s="1"/>
  <c r="AX34" i="2"/>
  <c r="M14" i="6"/>
  <c r="M77" i="6" s="1"/>
  <c r="M109" i="6" s="1"/>
  <c r="P14" i="7"/>
  <c r="P80" i="7" s="1"/>
  <c r="N28" i="2"/>
  <c r="O14" i="7"/>
  <c r="O128" i="7" s="1"/>
  <c r="O160" i="7" s="1"/>
  <c r="P10" i="7"/>
  <c r="P126" i="7" s="1"/>
  <c r="P158" i="7" s="1"/>
  <c r="AT33" i="2"/>
  <c r="O28" i="2"/>
  <c r="AF34" i="2"/>
  <c r="N15" i="7"/>
  <c r="N81" i="7" s="1"/>
  <c r="N113" i="7" s="1"/>
  <c r="P10" i="6"/>
  <c r="P75" i="6" s="1"/>
  <c r="P107" i="6" s="1"/>
  <c r="N29" i="2"/>
  <c r="P28" i="2"/>
  <c r="AF33" i="2"/>
  <c r="L10" i="7"/>
  <c r="N9" i="6"/>
  <c r="N74" i="6" s="1"/>
  <c r="N106" i="6" s="1"/>
  <c r="L9" i="7"/>
  <c r="M15" i="6"/>
  <c r="M78" i="6" s="1"/>
  <c r="M110" i="6" s="1"/>
  <c r="P14" i="6"/>
  <c r="P77" i="6" s="1"/>
  <c r="P109" i="6" s="1"/>
  <c r="N14" i="7"/>
  <c r="N128" i="7" s="1"/>
  <c r="N160" i="7" s="1"/>
  <c r="N15" i="6"/>
  <c r="N78" i="6" s="1"/>
  <c r="N110" i="6" s="1"/>
  <c r="O14" i="6"/>
  <c r="O77" i="6" s="1"/>
  <c r="O109" i="6" s="1"/>
  <c r="M29" i="2"/>
  <c r="AV34" i="2"/>
  <c r="AU34" i="2"/>
  <c r="AE34" i="2"/>
  <c r="AG33" i="2"/>
  <c r="AD34" i="2"/>
  <c r="L74" i="6"/>
  <c r="BM33" i="2"/>
  <c r="AT34" i="2"/>
  <c r="L14" i="6"/>
  <c r="L14" i="7"/>
  <c r="M14" i="7"/>
  <c r="M10" i="6"/>
  <c r="M10" i="7"/>
  <c r="M24" i="2"/>
  <c r="O9" i="7"/>
  <c r="O9" i="6"/>
  <c r="N23" i="2"/>
  <c r="N9" i="7"/>
  <c r="AX33" i="2"/>
  <c r="P9" i="6"/>
  <c r="P9" i="7"/>
  <c r="M23" i="2"/>
  <c r="M9" i="7"/>
  <c r="O29" i="2"/>
  <c r="O15" i="7"/>
  <c r="N24" i="2"/>
  <c r="N10" i="6"/>
  <c r="N10" i="7"/>
  <c r="O10" i="7"/>
  <c r="O10" i="6"/>
  <c r="AW34" i="2"/>
  <c r="O24" i="2"/>
  <c r="O23" i="2"/>
  <c r="O15" i="6"/>
  <c r="P29" i="2"/>
  <c r="P15" i="7"/>
  <c r="P15" i="6"/>
  <c r="P23" i="2"/>
  <c r="P128" i="7"/>
  <c r="P160" i="7" s="1"/>
  <c r="L10" i="6"/>
  <c r="M81" i="7"/>
  <c r="M113" i="7" s="1"/>
  <c r="BN33" i="2"/>
  <c r="AU33" i="2"/>
  <c r="L15" i="6"/>
  <c r="AV33" i="2"/>
  <c r="P24" i="2"/>
  <c r="N8" i="8"/>
  <c r="M11" i="8"/>
  <c r="N41" i="10"/>
  <c r="O39" i="10"/>
  <c r="O41" i="10" s="1"/>
  <c r="N151" i="7"/>
  <c r="M149" i="7"/>
  <c r="P151" i="7"/>
  <c r="M151" i="7"/>
  <c r="O151" i="7"/>
  <c r="O177" i="7"/>
  <c r="M183" i="7"/>
  <c r="P172" i="7"/>
  <c r="M181" i="7"/>
  <c r="N178" i="7"/>
  <c r="P175" i="7"/>
  <c r="P177" i="7" s="1"/>
  <c r="N173" i="7"/>
  <c r="P100" i="7"/>
  <c r="N103" i="7"/>
  <c r="P103" i="7"/>
  <c r="P101" i="7"/>
  <c r="O101" i="7"/>
  <c r="M99" i="7"/>
  <c r="O100" i="7"/>
  <c r="P55" i="7"/>
  <c r="O55" i="7"/>
  <c r="N55" i="7"/>
  <c r="M55" i="7"/>
  <c r="M53" i="7"/>
  <c r="M100" i="6"/>
  <c r="M98" i="6"/>
  <c r="P100" i="6"/>
  <c r="O100" i="6"/>
  <c r="N100" i="6"/>
  <c r="P132" i="6"/>
  <c r="O131" i="6"/>
  <c r="O132" i="6"/>
  <c r="M132" i="6"/>
  <c r="N130" i="6"/>
  <c r="M130" i="6"/>
  <c r="N132" i="6"/>
  <c r="O51" i="6"/>
  <c r="P51" i="6"/>
  <c r="N51" i="6"/>
  <c r="M51" i="6"/>
  <c r="P49" i="6"/>
  <c r="P52" i="6" s="1"/>
  <c r="O52" i="6"/>
  <c r="N52" i="6"/>
  <c r="M52" i="6"/>
  <c r="M28" i="2"/>
  <c r="AG34" i="2"/>
  <c r="AE33" i="2"/>
  <c r="AD33" i="2"/>
  <c r="BO33" i="2"/>
  <c r="BM34" i="2"/>
  <c r="BL34" i="2"/>
  <c r="M28" i="1"/>
  <c r="N21" i="1"/>
  <c r="O20" i="1"/>
  <c r="N27" i="1"/>
  <c r="M29" i="1"/>
  <c r="N26" i="1"/>
  <c r="O27" i="1"/>
  <c r="L27" i="1"/>
  <c r="M26" i="1"/>
  <c r="O28" i="1"/>
  <c r="M27" i="1"/>
  <c r="N29" i="1"/>
  <c r="N28" i="1"/>
  <c r="O13" i="1"/>
  <c r="O29" i="1" s="1"/>
  <c r="L28" i="1"/>
  <c r="M24" i="1"/>
  <c r="N8" i="1"/>
  <c r="M19" i="6" l="1"/>
  <c r="L20" i="7"/>
  <c r="O80" i="7"/>
  <c r="O112" i="7" s="1"/>
  <c r="M34" i="2"/>
  <c r="N33" i="2"/>
  <c r="P78" i="7"/>
  <c r="P110" i="7" s="1"/>
  <c r="P20" i="7"/>
  <c r="O33" i="2"/>
  <c r="N129" i="7"/>
  <c r="N161" i="7" s="1"/>
  <c r="P33" i="2"/>
  <c r="L19" i="7"/>
  <c r="N19" i="6"/>
  <c r="N34" i="2"/>
  <c r="P34" i="2"/>
  <c r="N80" i="7"/>
  <c r="N112" i="7" s="1"/>
  <c r="N80" i="6"/>
  <c r="N112" i="6" s="1"/>
  <c r="M33" i="2"/>
  <c r="L75" i="6"/>
  <c r="L20" i="6"/>
  <c r="L77" i="6"/>
  <c r="L109" i="6" s="1"/>
  <c r="M77" i="7"/>
  <c r="M19" i="7"/>
  <c r="M125" i="7"/>
  <c r="O34" i="2"/>
  <c r="O129" i="7"/>
  <c r="O161" i="7" s="1"/>
  <c r="O81" i="7"/>
  <c r="O113" i="7" s="1"/>
  <c r="P77" i="7"/>
  <c r="P19" i="7"/>
  <c r="P125" i="7"/>
  <c r="O74" i="6"/>
  <c r="O19" i="6"/>
  <c r="P19" i="6"/>
  <c r="P74" i="6"/>
  <c r="O77" i="7"/>
  <c r="O19" i="7"/>
  <c r="O125" i="7"/>
  <c r="L78" i="6"/>
  <c r="L110" i="6" s="1"/>
  <c r="O20" i="6"/>
  <c r="O75" i="6"/>
  <c r="O126" i="7"/>
  <c r="O78" i="7"/>
  <c r="O20" i="7"/>
  <c r="M78" i="7"/>
  <c r="M20" i="7"/>
  <c r="M126" i="7"/>
  <c r="P78" i="6"/>
  <c r="M20" i="6"/>
  <c r="M75" i="6"/>
  <c r="O78" i="6"/>
  <c r="O110" i="6" s="1"/>
  <c r="P129" i="7"/>
  <c r="P81" i="7"/>
  <c r="M106" i="6"/>
  <c r="M80" i="6"/>
  <c r="N78" i="7"/>
  <c r="N126" i="7"/>
  <c r="N20" i="7"/>
  <c r="N77" i="7"/>
  <c r="N109" i="7" s="1"/>
  <c r="M28" i="10" s="1"/>
  <c r="N19" i="7"/>
  <c r="N125" i="7"/>
  <c r="L19" i="6"/>
  <c r="N20" i="6"/>
  <c r="N75" i="6"/>
  <c r="M80" i="7"/>
  <c r="M128" i="7"/>
  <c r="P112" i="7"/>
  <c r="P20" i="6"/>
  <c r="L106" i="6"/>
  <c r="O8" i="8"/>
  <c r="O11" i="8" s="1"/>
  <c r="N11" i="8"/>
  <c r="N182" i="7"/>
  <c r="O173" i="7"/>
  <c r="N174" i="7"/>
  <c r="N180" i="7"/>
  <c r="O178" i="7"/>
  <c r="N181" i="7"/>
  <c r="O103" i="7"/>
  <c r="M103" i="7"/>
  <c r="N24" i="1"/>
  <c r="O8" i="1"/>
  <c r="O24" i="1" s="1"/>
  <c r="O110" i="7" l="1"/>
  <c r="O84" i="7"/>
  <c r="O116" i="7" s="1"/>
  <c r="O83" i="7"/>
  <c r="O109" i="7"/>
  <c r="N28" i="10" s="1"/>
  <c r="P113" i="7"/>
  <c r="P84" i="7"/>
  <c r="P116" i="7" s="1"/>
  <c r="O132" i="7"/>
  <c r="O164" i="7" s="1"/>
  <c r="O158" i="7"/>
  <c r="P80" i="6"/>
  <c r="P106" i="6"/>
  <c r="P110" i="6"/>
  <c r="P81" i="6"/>
  <c r="P113" i="6" s="1"/>
  <c r="N131" i="7"/>
  <c r="N157" i="7"/>
  <c r="M83" i="7"/>
  <c r="M109" i="7"/>
  <c r="L28" i="10" s="1"/>
  <c r="M112" i="7"/>
  <c r="N158" i="7"/>
  <c r="N132" i="7"/>
  <c r="N164" i="7" s="1"/>
  <c r="M132" i="7"/>
  <c r="M164" i="7" s="1"/>
  <c r="M158" i="7"/>
  <c r="N83" i="7"/>
  <c r="M160" i="7"/>
  <c r="N84" i="7"/>
  <c r="N116" i="7" s="1"/>
  <c r="N110" i="7"/>
  <c r="L107" i="6"/>
  <c r="L81" i="6"/>
  <c r="L113" i="6" s="1"/>
  <c r="P83" i="7"/>
  <c r="P109" i="7"/>
  <c r="O28" i="10" s="1"/>
  <c r="N81" i="6"/>
  <c r="N113" i="6" s="1"/>
  <c r="N107" i="6"/>
  <c r="M84" i="7"/>
  <c r="M116" i="7" s="1"/>
  <c r="M110" i="7"/>
  <c r="O81" i="6"/>
  <c r="O113" i="6" s="1"/>
  <c r="O107" i="6"/>
  <c r="O80" i="6"/>
  <c r="O106" i="6"/>
  <c r="M81" i="6"/>
  <c r="M113" i="6" s="1"/>
  <c r="M107" i="6"/>
  <c r="P161" i="7"/>
  <c r="P132" i="7"/>
  <c r="P164" i="7" s="1"/>
  <c r="L80" i="6"/>
  <c r="L112" i="6" s="1"/>
  <c r="M112" i="6"/>
  <c r="O131" i="7"/>
  <c r="O157" i="7"/>
  <c r="P131" i="7"/>
  <c r="P157" i="7"/>
  <c r="M157" i="7"/>
  <c r="M131" i="7"/>
  <c r="O182" i="7"/>
  <c r="P173" i="7"/>
  <c r="O174" i="7"/>
  <c r="O183" i="7" s="1"/>
  <c r="O180" i="7"/>
  <c r="P178" i="7"/>
  <c r="O181" i="7"/>
  <c r="N183" i="7"/>
  <c r="O112" i="6" l="1"/>
  <c r="P112" i="6"/>
  <c r="M115" i="7"/>
  <c r="M163" i="7"/>
  <c r="O163" i="7"/>
  <c r="N115" i="7"/>
  <c r="N163" i="7"/>
  <c r="O115" i="7"/>
  <c r="P115" i="7"/>
  <c r="P163" i="7"/>
  <c r="P180" i="7"/>
  <c r="P181" i="7"/>
  <c r="P182" i="7"/>
  <c r="P174" i="7"/>
  <c r="P183" i="7" s="1"/>
  <c r="P32" i="16" l="1"/>
  <c r="BO40" i="2" s="1"/>
  <c r="O32" i="16"/>
  <c r="BN40" i="2" s="1"/>
  <c r="N32" i="16"/>
  <c r="BM40" i="2" s="1"/>
  <c r="M32" i="16"/>
  <c r="BL40" i="2" s="1"/>
  <c r="P31" i="16"/>
  <c r="BO39" i="2" s="1"/>
  <c r="O31" i="16"/>
  <c r="BN39" i="2" s="1"/>
  <c r="N31" i="16"/>
  <c r="BM39" i="2" s="1"/>
  <c r="M31" i="16"/>
  <c r="BL39" i="2" s="1"/>
  <c r="AX40" i="2"/>
  <c r="AW40" i="2"/>
  <c r="AV40" i="2"/>
  <c r="AU40" i="2"/>
  <c r="AX39" i="2"/>
  <c r="AW39" i="2"/>
  <c r="AV39" i="2"/>
  <c r="AU39" i="2"/>
  <c r="M30" i="16"/>
  <c r="N30" i="16"/>
  <c r="O30" i="16"/>
  <c r="P30" i="16"/>
  <c r="M24" i="16"/>
  <c r="N24" i="16" s="1"/>
  <c r="O24" i="16" s="1"/>
  <c r="P24" i="16" s="1"/>
  <c r="AG40" i="2"/>
  <c r="AF40" i="2"/>
  <c r="AE40" i="2"/>
  <c r="AD40" i="2"/>
  <c r="AG39" i="2"/>
  <c r="AF39" i="2"/>
  <c r="AE39" i="2"/>
  <c r="AD39" i="2"/>
  <c r="M18" i="16"/>
  <c r="N18" i="16" s="1"/>
  <c r="O18" i="16" s="1"/>
  <c r="P18" i="16" s="1"/>
  <c r="O19" i="11"/>
  <c r="P19" i="11" s="1"/>
  <c r="Q19" i="11" s="1"/>
  <c r="R19" i="11" s="1"/>
  <c r="S19" i="11" s="1"/>
  <c r="T19" i="11" s="1"/>
  <c r="U19" i="11" s="1"/>
  <c r="V19" i="11" s="1"/>
  <c r="W19" i="11" s="1"/>
  <c r="X19" i="11" s="1"/>
  <c r="Y19" i="11" s="1"/>
  <c r="Z19" i="11" s="1"/>
  <c r="AA19" i="11" s="1"/>
  <c r="V17" i="11"/>
  <c r="N25" i="11"/>
  <c r="N24" i="11"/>
  <c r="N23" i="11"/>
  <c r="N22" i="11"/>
  <c r="N21" i="11"/>
  <c r="N20" i="11"/>
  <c r="N17" i="11"/>
  <c r="C16" i="13"/>
  <c r="C108" i="12"/>
  <c r="C107" i="12"/>
  <c r="C106" i="12"/>
  <c r="C105" i="12"/>
  <c r="K37" i="16"/>
  <c r="K36" i="16"/>
  <c r="C37" i="16"/>
  <c r="C36" i="16"/>
  <c r="S18" i="18"/>
  <c r="S19" i="18"/>
  <c r="S14" i="18"/>
  <c r="S13" i="18"/>
  <c r="S16" i="18"/>
  <c r="S11" i="18"/>
  <c r="E31" i="16"/>
  <c r="F31" i="16"/>
  <c r="G31" i="16"/>
  <c r="H31" i="16"/>
  <c r="I31" i="16"/>
  <c r="J31" i="16"/>
  <c r="K31" i="16"/>
  <c r="L31" i="16"/>
  <c r="BK39" i="2" s="1"/>
  <c r="E32" i="16"/>
  <c r="F32" i="16"/>
  <c r="G32" i="16"/>
  <c r="H32" i="16"/>
  <c r="I32" i="16"/>
  <c r="J32" i="16"/>
  <c r="K32" i="16"/>
  <c r="L32" i="16"/>
  <c r="BK40" i="2" s="1"/>
  <c r="D32" i="16"/>
  <c r="AT39" i="2"/>
  <c r="AT40" i="2"/>
  <c r="AC39" i="2"/>
  <c r="AC40" i="2"/>
  <c r="B22" i="18"/>
  <c r="B21" i="18"/>
  <c r="C21" i="18"/>
  <c r="D21" i="18" s="1"/>
  <c r="E21" i="18" s="1"/>
  <c r="F21" i="18" s="1"/>
  <c r="G21" i="18" s="1"/>
  <c r="H21" i="18" s="1"/>
  <c r="I21" i="18" s="1"/>
  <c r="J21" i="18" s="1"/>
  <c r="K21" i="18" s="1"/>
  <c r="L21" i="18" s="1"/>
  <c r="M21" i="18" s="1"/>
  <c r="N21" i="18" s="1"/>
  <c r="A9" i="18"/>
  <c r="A10" i="18"/>
  <c r="A7" i="18"/>
  <c r="A8" i="18"/>
  <c r="A6" i="18"/>
  <c r="B14" i="18"/>
  <c r="C14" i="18" s="1"/>
  <c r="D14" i="18" s="1"/>
  <c r="E14" i="18" s="1"/>
  <c r="F14" i="18" s="1"/>
  <c r="G14" i="18" s="1"/>
  <c r="H14" i="18" s="1"/>
  <c r="I14" i="18" s="1"/>
  <c r="J14" i="18" s="1"/>
  <c r="K14" i="18" s="1"/>
  <c r="L14" i="18" s="1"/>
  <c r="M14" i="18" s="1"/>
  <c r="N14" i="18" s="1"/>
  <c r="O14" i="18" s="1"/>
  <c r="N3" i="18"/>
  <c r="B7" i="18"/>
  <c r="B8" i="18"/>
  <c r="B9" i="18"/>
  <c r="B10" i="18"/>
  <c r="B6" i="18"/>
  <c r="B5" i="18"/>
  <c r="C5" i="18" s="1"/>
  <c r="D5" i="18" s="1"/>
  <c r="E5" i="18" s="1"/>
  <c r="F5" i="18" s="1"/>
  <c r="G5" i="18" s="1"/>
  <c r="H5" i="18" s="1"/>
  <c r="I5" i="18" s="1"/>
  <c r="J5" i="18" s="1"/>
  <c r="K5" i="18" s="1"/>
  <c r="L5" i="18" s="1"/>
  <c r="M5" i="18" s="1"/>
  <c r="N5" i="18" s="1"/>
  <c r="O5" i="18" s="1"/>
  <c r="M26" i="12"/>
  <c r="M27" i="12"/>
  <c r="L26" i="12"/>
  <c r="L27" i="12"/>
  <c r="L25" i="12"/>
  <c r="M25" i="12"/>
  <c r="K121" i="12"/>
  <c r="J121" i="12"/>
  <c r="I121" i="12"/>
  <c r="H121" i="12"/>
  <c r="G121" i="12"/>
  <c r="F121" i="12"/>
  <c r="E121" i="12"/>
  <c r="D121" i="12"/>
  <c r="C121" i="12"/>
  <c r="B121" i="12"/>
  <c r="M50" i="12"/>
  <c r="L50" i="12"/>
  <c r="M47" i="12"/>
  <c r="L47" i="12"/>
  <c r="O21" i="18" l="1"/>
  <c r="C112" i="12"/>
  <c r="N79" i="12"/>
  <c r="N76" i="12"/>
  <c r="S79" i="12"/>
  <c r="S76" i="12"/>
  <c r="D79" i="12"/>
  <c r="D76" i="12"/>
  <c r="N65" i="12"/>
  <c r="N62" i="12"/>
  <c r="D65" i="12"/>
  <c r="D62" i="12"/>
  <c r="F50" i="12" l="1"/>
  <c r="F47" i="12"/>
  <c r="E50" i="12"/>
  <c r="E47" i="12"/>
  <c r="G40" i="12"/>
  <c r="A40" i="12"/>
  <c r="B54" i="8"/>
  <c r="B53" i="8"/>
  <c r="B52" i="8"/>
  <c r="B51" i="8"/>
  <c r="A51" i="8"/>
  <c r="A52" i="8"/>
  <c r="A53" i="8"/>
  <c r="A54" i="8"/>
  <c r="A55" i="8"/>
  <c r="A68" i="8"/>
  <c r="A67" i="8"/>
  <c r="A66" i="8"/>
  <c r="B65" i="8"/>
  <c r="C65" i="8" s="1"/>
  <c r="D65" i="8" s="1"/>
  <c r="E65" i="8" s="1"/>
  <c r="F65" i="8" s="1"/>
  <c r="G65" i="8" s="1"/>
  <c r="H65" i="8" s="1"/>
  <c r="I65" i="8" s="1"/>
  <c r="J65" i="8" s="1"/>
  <c r="B73" i="16"/>
  <c r="C59" i="8"/>
  <c r="D59" i="8" s="1"/>
  <c r="E59" i="8" s="1"/>
  <c r="F59" i="8" s="1"/>
  <c r="G59" i="8" s="1"/>
  <c r="H59" i="8" s="1"/>
  <c r="I59" i="8" s="1"/>
  <c r="J59" i="8" s="1"/>
  <c r="K59" i="8" s="1"/>
  <c r="R44" i="8"/>
  <c r="A50" i="8"/>
  <c r="C44" i="8"/>
  <c r="D44" i="8" s="1"/>
  <c r="E44" i="8" s="1"/>
  <c r="F44" i="8" s="1"/>
  <c r="G44" i="8" s="1"/>
  <c r="H44" i="8" s="1"/>
  <c r="I44" i="8" s="1"/>
  <c r="J44" i="8" s="1"/>
  <c r="K44" i="8" s="1"/>
  <c r="C15" i="13"/>
  <c r="C39" i="8"/>
  <c r="D39" i="8" s="1"/>
  <c r="E39" i="8" s="1"/>
  <c r="F39" i="8" s="1"/>
  <c r="G39" i="8" s="1"/>
  <c r="H39" i="8" s="1"/>
  <c r="I39" i="8" s="1"/>
  <c r="J39" i="8" s="1"/>
  <c r="K39" i="8" s="1"/>
  <c r="O12" i="11"/>
  <c r="O5" i="11"/>
  <c r="O6" i="11"/>
  <c r="O4" i="11"/>
  <c r="L126" i="12"/>
  <c r="L123" i="12"/>
  <c r="L124" i="12"/>
  <c r="L122" i="12"/>
  <c r="O3" i="11"/>
  <c r="K120" i="12"/>
  <c r="V28" i="11" l="1"/>
  <c r="BD39" i="2" l="1"/>
  <c r="BE39" i="2"/>
  <c r="BF39" i="2"/>
  <c r="BG39" i="2"/>
  <c r="BH39" i="2"/>
  <c r="BI39" i="2"/>
  <c r="BJ39" i="2"/>
  <c r="BD40" i="2"/>
  <c r="BE40" i="2"/>
  <c r="BF40" i="2"/>
  <c r="BG40" i="2"/>
  <c r="BH40" i="2"/>
  <c r="BI40" i="2"/>
  <c r="BJ40" i="2"/>
  <c r="BC40" i="2"/>
  <c r="BC39" i="2"/>
  <c r="AM39" i="2"/>
  <c r="AN39" i="2"/>
  <c r="AO39" i="2"/>
  <c r="AP39" i="2"/>
  <c r="AQ39" i="2"/>
  <c r="AR39" i="2"/>
  <c r="AS39" i="2"/>
  <c r="AM40" i="2"/>
  <c r="AN40" i="2"/>
  <c r="AO40" i="2"/>
  <c r="AP40" i="2"/>
  <c r="AQ40" i="2"/>
  <c r="AR40" i="2"/>
  <c r="AS40" i="2"/>
  <c r="AL40" i="2"/>
  <c r="AL39" i="2"/>
  <c r="V39" i="2"/>
  <c r="W39" i="2"/>
  <c r="X39" i="2"/>
  <c r="Y39" i="2"/>
  <c r="Z39" i="2"/>
  <c r="AA39" i="2"/>
  <c r="AB39" i="2"/>
  <c r="V40" i="2"/>
  <c r="W40" i="2"/>
  <c r="X40" i="2"/>
  <c r="Y40" i="2"/>
  <c r="Z40" i="2"/>
  <c r="AA40" i="2"/>
  <c r="AB40" i="2"/>
  <c r="U40" i="2"/>
  <c r="U39" i="2"/>
  <c r="AJ31" i="4"/>
  <c r="AJ30" i="4"/>
  <c r="AJ27" i="4"/>
  <c r="AJ26" i="4"/>
  <c r="S31" i="4"/>
  <c r="S30" i="4"/>
  <c r="S27" i="4"/>
  <c r="S26" i="4"/>
  <c r="B31" i="4"/>
  <c r="B30" i="4"/>
  <c r="B27" i="4"/>
  <c r="B26" i="4"/>
  <c r="C102" i="12"/>
  <c r="C101" i="12"/>
  <c r="P82" i="12"/>
  <c r="K82" i="12"/>
  <c r="F82" i="12"/>
  <c r="A82" i="12"/>
  <c r="P68" i="12"/>
  <c r="K68" i="12"/>
  <c r="F68" i="12"/>
  <c r="A68" i="12"/>
  <c r="H53" i="12"/>
  <c r="A53" i="12"/>
  <c r="A71" i="12" l="1"/>
  <c r="A56" i="12"/>
  <c r="B19" i="14"/>
  <c r="C19" i="14" s="1"/>
  <c r="D19" i="14" s="1"/>
  <c r="E19" i="14" s="1"/>
  <c r="F19" i="14" s="1"/>
  <c r="G19" i="14" s="1"/>
  <c r="H19" i="14" s="1"/>
  <c r="I19" i="14" s="1"/>
  <c r="J19" i="14" s="1"/>
  <c r="K19" i="14" s="1"/>
  <c r="L19" i="14" s="1"/>
  <c r="M19" i="14" s="1"/>
  <c r="N19" i="14" s="1"/>
  <c r="T122" i="6"/>
  <c r="T123" i="6"/>
  <c r="T124" i="6"/>
  <c r="T125" i="6"/>
  <c r="T126" i="6"/>
  <c r="T121" i="6"/>
  <c r="T90" i="6"/>
  <c r="T91" i="6"/>
  <c r="T92" i="6"/>
  <c r="T93" i="6"/>
  <c r="T94" i="6"/>
  <c r="T89" i="6"/>
  <c r="T69" i="6"/>
  <c r="T68" i="6"/>
  <c r="T42" i="6"/>
  <c r="T43" i="6"/>
  <c r="T44" i="6"/>
  <c r="T45" i="6"/>
  <c r="T46" i="6"/>
  <c r="T41" i="6"/>
  <c r="T21" i="6"/>
  <c r="T26" i="6" s="1"/>
  <c r="T20" i="6"/>
  <c r="T25" i="6" s="1"/>
  <c r="T173" i="7"/>
  <c r="T174" i="7"/>
  <c r="T175" i="7"/>
  <c r="T176" i="7"/>
  <c r="T177" i="7"/>
  <c r="T172" i="7"/>
  <c r="T141" i="7"/>
  <c r="T142" i="7"/>
  <c r="T143" i="7"/>
  <c r="T144" i="7"/>
  <c r="T145" i="7"/>
  <c r="T140" i="7"/>
  <c r="T125" i="7"/>
  <c r="T124" i="7"/>
  <c r="T93" i="7"/>
  <c r="T94" i="7"/>
  <c r="T95" i="7"/>
  <c r="T96" i="7"/>
  <c r="T97" i="7"/>
  <c r="T92" i="7"/>
  <c r="T77" i="7"/>
  <c r="T76" i="7"/>
  <c r="T45" i="7"/>
  <c r="T46" i="7"/>
  <c r="T47" i="7"/>
  <c r="T48" i="7"/>
  <c r="T49" i="7"/>
  <c r="T44" i="7"/>
  <c r="T26" i="7"/>
  <c r="T25" i="7"/>
  <c r="I83" i="16"/>
  <c r="I82" i="16"/>
  <c r="G67" i="16"/>
  <c r="I65" i="16"/>
  <c r="I64" i="16"/>
  <c r="G62" i="16"/>
  <c r="G53" i="16"/>
  <c r="I51" i="16"/>
  <c r="I50" i="16"/>
  <c r="G48" i="16"/>
  <c r="G39" i="16"/>
  <c r="I37" i="16"/>
  <c r="I36" i="16"/>
  <c r="G34" i="16"/>
  <c r="A53" i="16"/>
  <c r="A34" i="16"/>
  <c r="A39" i="16"/>
  <c r="A51" i="16"/>
  <c r="A50" i="16"/>
  <c r="A37" i="16"/>
  <c r="A36" i="16"/>
  <c r="C30" i="16"/>
  <c r="D30" i="16" s="1"/>
  <c r="E30" i="16" s="1"/>
  <c r="F30" i="16" s="1"/>
  <c r="G30" i="16" s="1"/>
  <c r="H30" i="16" s="1"/>
  <c r="I30" i="16" s="1"/>
  <c r="J30" i="16" s="1"/>
  <c r="K30" i="16" s="1"/>
  <c r="L30" i="16" s="1"/>
  <c r="C24" i="16"/>
  <c r="D24" i="16" s="1"/>
  <c r="E24" i="16" s="1"/>
  <c r="F24" i="16" s="1"/>
  <c r="G24" i="16" s="1"/>
  <c r="H24" i="16" s="1"/>
  <c r="I24" i="16" s="1"/>
  <c r="J24" i="16" s="1"/>
  <c r="K24" i="16" s="1"/>
  <c r="L24" i="16" s="1"/>
  <c r="C18" i="16"/>
  <c r="D18" i="16" s="1"/>
  <c r="E18" i="16" s="1"/>
  <c r="F18" i="16" s="1"/>
  <c r="G18" i="16" s="1"/>
  <c r="H18" i="16" s="1"/>
  <c r="I18" i="16" s="1"/>
  <c r="J18" i="16" s="1"/>
  <c r="K18" i="16" s="1"/>
  <c r="L18" i="16" s="1"/>
  <c r="A122" i="12"/>
  <c r="A123" i="12"/>
  <c r="A124" i="12"/>
  <c r="B125" i="12"/>
  <c r="B127" i="12" s="1"/>
  <c r="C125" i="12"/>
  <c r="C127" i="12" s="1"/>
  <c r="D125" i="12"/>
  <c r="E125" i="12"/>
  <c r="F125" i="12"/>
  <c r="G125" i="12"/>
  <c r="H125" i="12"/>
  <c r="I125" i="12"/>
  <c r="J125" i="12"/>
  <c r="K125" i="12"/>
  <c r="D67" i="10"/>
  <c r="G67" i="10"/>
  <c r="H67" i="10"/>
  <c r="I67" i="10"/>
  <c r="J67" i="10"/>
  <c r="E68" i="10"/>
  <c r="J68" i="10"/>
  <c r="A66" i="10"/>
  <c r="A67" i="10"/>
  <c r="A68" i="10"/>
  <c r="D40" i="13"/>
  <c r="E40" i="13" s="1"/>
  <c r="F40" i="13" s="1"/>
  <c r="G40" i="13" s="1"/>
  <c r="H40" i="13" s="1"/>
  <c r="I40" i="13" s="1"/>
  <c r="J40" i="13" s="1"/>
  <c r="K40" i="13" s="1"/>
  <c r="D41" i="13"/>
  <c r="E41" i="13" s="1"/>
  <c r="F41" i="13" s="1"/>
  <c r="G41" i="13" s="1"/>
  <c r="H41" i="13" s="1"/>
  <c r="I41" i="13" s="1"/>
  <c r="J41" i="13" s="1"/>
  <c r="K41" i="13" s="1"/>
  <c r="D42" i="13"/>
  <c r="C68" i="10" s="1"/>
  <c r="E42" i="13"/>
  <c r="F42" i="13" s="1"/>
  <c r="G42" i="13" s="1"/>
  <c r="H42" i="13" s="1"/>
  <c r="I42" i="13" s="1"/>
  <c r="J42" i="13" s="1"/>
  <c r="K42" i="13" s="1"/>
  <c r="A40" i="13"/>
  <c r="A41" i="13"/>
  <c r="A42" i="13"/>
  <c r="I76" i="12"/>
  <c r="C44" i="7" s="1"/>
  <c r="I62" i="12"/>
  <c r="E15" i="10"/>
  <c r="F15" i="10" s="1"/>
  <c r="G15" i="10" s="1"/>
  <c r="H15" i="10" s="1"/>
  <c r="I15" i="10" s="1"/>
  <c r="J15" i="10" s="1"/>
  <c r="K15" i="10" s="1"/>
  <c r="L15" i="10" s="1"/>
  <c r="M15" i="10" s="1"/>
  <c r="E16" i="10"/>
  <c r="C122" i="6"/>
  <c r="C123" i="6"/>
  <c r="C124" i="6"/>
  <c r="C125" i="6"/>
  <c r="L125" i="6" s="1"/>
  <c r="C126" i="6"/>
  <c r="G126" i="6" s="1"/>
  <c r="C121" i="6"/>
  <c r="D121" i="6" s="1"/>
  <c r="B129" i="6"/>
  <c r="A129" i="6"/>
  <c r="B128" i="6"/>
  <c r="A128" i="6"/>
  <c r="B127" i="6"/>
  <c r="A127" i="6"/>
  <c r="B126" i="6"/>
  <c r="A126" i="6"/>
  <c r="B125" i="6"/>
  <c r="A125" i="6"/>
  <c r="B124" i="6"/>
  <c r="A124" i="6"/>
  <c r="B123" i="6"/>
  <c r="A123" i="6"/>
  <c r="B122" i="6"/>
  <c r="A122" i="6"/>
  <c r="B121" i="6"/>
  <c r="A121" i="6"/>
  <c r="C120" i="6"/>
  <c r="D120" i="6" s="1"/>
  <c r="E120" i="6" s="1"/>
  <c r="F120" i="6" s="1"/>
  <c r="G120" i="6" s="1"/>
  <c r="H120" i="6" s="1"/>
  <c r="I120" i="6" s="1"/>
  <c r="J120" i="6" s="1"/>
  <c r="K120" i="6" s="1"/>
  <c r="L120" i="6" s="1"/>
  <c r="B83" i="7"/>
  <c r="B84" i="7"/>
  <c r="B67" i="7"/>
  <c r="B68" i="7"/>
  <c r="B51" i="7"/>
  <c r="B52" i="7"/>
  <c r="B32" i="7"/>
  <c r="B33" i="7"/>
  <c r="I77" i="12"/>
  <c r="C45" i="7" s="1"/>
  <c r="I78" i="12"/>
  <c r="C46" i="7" s="1"/>
  <c r="I79" i="12"/>
  <c r="C47" i="7" s="1"/>
  <c r="I80" i="12"/>
  <c r="C48" i="7" s="1"/>
  <c r="I81" i="12"/>
  <c r="C49" i="7" s="1"/>
  <c r="B56" i="10"/>
  <c r="C10" i="13"/>
  <c r="C9" i="13"/>
  <c r="D30" i="13" s="1"/>
  <c r="C8" i="13"/>
  <c r="A9" i="13"/>
  <c r="A30" i="13" s="1"/>
  <c r="A8" i="13"/>
  <c r="T74" i="6"/>
  <c r="T73" i="6"/>
  <c r="S69" i="6"/>
  <c r="S68" i="6"/>
  <c r="S21" i="6"/>
  <c r="S20" i="6"/>
  <c r="H74" i="12"/>
  <c r="F72" i="12"/>
  <c r="A72" i="12"/>
  <c r="G81" i="12"/>
  <c r="F81" i="12"/>
  <c r="G80" i="12"/>
  <c r="F80" i="12"/>
  <c r="G79" i="12"/>
  <c r="F79" i="12"/>
  <c r="G78" i="12"/>
  <c r="F78" i="12"/>
  <c r="G77" i="12"/>
  <c r="F77" i="12"/>
  <c r="G76" i="12"/>
  <c r="F76" i="12"/>
  <c r="I63" i="12"/>
  <c r="I64" i="12"/>
  <c r="I65" i="12"/>
  <c r="I66" i="12"/>
  <c r="I67" i="12"/>
  <c r="F58" i="12"/>
  <c r="Q67" i="12"/>
  <c r="P67" i="12"/>
  <c r="Q66" i="12"/>
  <c r="P66" i="12"/>
  <c r="Q65" i="12"/>
  <c r="P65" i="12"/>
  <c r="Q64" i="12"/>
  <c r="P64" i="12"/>
  <c r="Q63" i="12"/>
  <c r="P63" i="12"/>
  <c r="Q62" i="12"/>
  <c r="P62" i="12"/>
  <c r="R60" i="12"/>
  <c r="H60" i="12"/>
  <c r="G67" i="12"/>
  <c r="F67" i="12"/>
  <c r="G66" i="12"/>
  <c r="F66" i="12"/>
  <c r="G65" i="12"/>
  <c r="F65" i="12"/>
  <c r="G64" i="12"/>
  <c r="F64" i="12"/>
  <c r="G63" i="12"/>
  <c r="F63" i="12"/>
  <c r="G62" i="12"/>
  <c r="F62" i="12"/>
  <c r="J45" i="12"/>
  <c r="J52" i="12"/>
  <c r="I52" i="12"/>
  <c r="H52" i="12"/>
  <c r="J51" i="12"/>
  <c r="I51" i="12"/>
  <c r="H51" i="12"/>
  <c r="J50" i="12"/>
  <c r="I50" i="12"/>
  <c r="H50" i="12"/>
  <c r="J49" i="12"/>
  <c r="I49" i="12"/>
  <c r="H49" i="12"/>
  <c r="J48" i="12"/>
  <c r="I48" i="12"/>
  <c r="H48" i="12"/>
  <c r="J47" i="12"/>
  <c r="I47" i="12"/>
  <c r="H47" i="12"/>
  <c r="L20" i="12"/>
  <c r="L27" i="7" l="1"/>
  <c r="P27" i="7"/>
  <c r="L26" i="7"/>
  <c r="P26" i="7"/>
  <c r="M26" i="7"/>
  <c r="M27" i="7"/>
  <c r="O26" i="7"/>
  <c r="N27" i="7"/>
  <c r="O27" i="7"/>
  <c r="N26" i="7"/>
  <c r="L26" i="6"/>
  <c r="M26" i="6"/>
  <c r="N26" i="6"/>
  <c r="P27" i="6"/>
  <c r="P59" i="6" s="1"/>
  <c r="O27" i="6"/>
  <c r="N27" i="6"/>
  <c r="P26" i="6"/>
  <c r="L27" i="6"/>
  <c r="O26" i="6"/>
  <c r="M27" i="6"/>
  <c r="M30" i="7"/>
  <c r="M65" i="7" s="1"/>
  <c r="N29" i="7"/>
  <c r="N64" i="7" s="1"/>
  <c r="L30" i="7"/>
  <c r="O29" i="7"/>
  <c r="O64" i="7" s="1"/>
  <c r="N30" i="7"/>
  <c r="N65" i="7" s="1"/>
  <c r="P29" i="7"/>
  <c r="L29" i="7"/>
  <c r="O30" i="7"/>
  <c r="O65" i="7" s="1"/>
  <c r="P30" i="7"/>
  <c r="P65" i="7" s="1"/>
  <c r="M29" i="7"/>
  <c r="N29" i="6"/>
  <c r="N61" i="6" s="1"/>
  <c r="M29" i="6"/>
  <c r="O29" i="6"/>
  <c r="O61" i="6" s="1"/>
  <c r="P29" i="6"/>
  <c r="N30" i="6"/>
  <c r="N62" i="6" s="1"/>
  <c r="M30" i="6"/>
  <c r="M62" i="6" s="1"/>
  <c r="O30" i="6"/>
  <c r="O62" i="6" s="1"/>
  <c r="P30" i="6"/>
  <c r="L29" i="6"/>
  <c r="L61" i="6" s="1"/>
  <c r="L30" i="6"/>
  <c r="L62" i="6" s="1"/>
  <c r="J66" i="10"/>
  <c r="I66" i="10"/>
  <c r="H66" i="10"/>
  <c r="I68" i="10"/>
  <c r="G66" i="10"/>
  <c r="H68" i="10"/>
  <c r="F66" i="10"/>
  <c r="G68" i="10"/>
  <c r="F67" i="10"/>
  <c r="E66" i="10"/>
  <c r="F68" i="10"/>
  <c r="E67" i="10"/>
  <c r="D66" i="10"/>
  <c r="A56" i="10"/>
  <c r="C66" i="10"/>
  <c r="D68" i="10"/>
  <c r="C67" i="10"/>
  <c r="I123" i="6"/>
  <c r="J123" i="6"/>
  <c r="K123" i="6"/>
  <c r="L122" i="6"/>
  <c r="L128" i="6" s="1"/>
  <c r="L123" i="6"/>
  <c r="O7" i="11"/>
  <c r="L125" i="12"/>
  <c r="B11" i="8" s="1"/>
  <c r="J125" i="6"/>
  <c r="L124" i="6"/>
  <c r="K125" i="6"/>
  <c r="J121" i="6"/>
  <c r="J126" i="6"/>
  <c r="J129" i="6" s="1"/>
  <c r="I121" i="6"/>
  <c r="K121" i="6"/>
  <c r="L121" i="6"/>
  <c r="I124" i="6"/>
  <c r="J124" i="6"/>
  <c r="I122" i="6"/>
  <c r="K124" i="6"/>
  <c r="J122" i="6"/>
  <c r="K122" i="6"/>
  <c r="G124" i="6"/>
  <c r="C129" i="6"/>
  <c r="D127" i="12"/>
  <c r="L126" i="6"/>
  <c r="K126" i="6"/>
  <c r="I125" i="6"/>
  <c r="H125" i="6"/>
  <c r="I126" i="6"/>
  <c r="I129" i="6" s="1"/>
  <c r="D122" i="6"/>
  <c r="E30" i="13"/>
  <c r="C56" i="10"/>
  <c r="E122" i="6"/>
  <c r="H126" i="6"/>
  <c r="D123" i="6"/>
  <c r="E121" i="6"/>
  <c r="C131" i="6"/>
  <c r="G121" i="6"/>
  <c r="F122" i="6"/>
  <c r="E123" i="6"/>
  <c r="D124" i="6"/>
  <c r="D127" i="6" s="1"/>
  <c r="H121" i="6"/>
  <c r="G122" i="6"/>
  <c r="F123" i="6"/>
  <c r="E124" i="6"/>
  <c r="D125" i="6"/>
  <c r="F121" i="6"/>
  <c r="H122" i="6"/>
  <c r="H128" i="6" s="1"/>
  <c r="G123" i="6"/>
  <c r="G129" i="6" s="1"/>
  <c r="F124" i="6"/>
  <c r="E125" i="6"/>
  <c r="D126" i="6"/>
  <c r="H123" i="6"/>
  <c r="F125" i="6"/>
  <c r="C128" i="6"/>
  <c r="H124" i="6"/>
  <c r="G125" i="6"/>
  <c r="E126" i="6"/>
  <c r="F126" i="6"/>
  <c r="C130" i="6"/>
  <c r="C127" i="6"/>
  <c r="N5" i="11"/>
  <c r="N6" i="11"/>
  <c r="N4" i="11"/>
  <c r="A115" i="12"/>
  <c r="A108" i="12"/>
  <c r="A107" i="12"/>
  <c r="A106" i="12"/>
  <c r="A105" i="12"/>
  <c r="A104" i="12"/>
  <c r="A103" i="12"/>
  <c r="A102" i="12"/>
  <c r="A85" i="12"/>
  <c r="A96" i="12"/>
  <c r="A95" i="12"/>
  <c r="A94" i="12"/>
  <c r="P72" i="12"/>
  <c r="K72" i="12"/>
  <c r="K58" i="12"/>
  <c r="A58" i="12"/>
  <c r="A102" i="6"/>
  <c r="A86" i="6"/>
  <c r="A153" i="7"/>
  <c r="A137" i="7"/>
  <c r="A121" i="7"/>
  <c r="A105" i="7"/>
  <c r="A89" i="7"/>
  <c r="A73" i="7"/>
  <c r="A57" i="7"/>
  <c r="A41" i="7"/>
  <c r="A22" i="7"/>
  <c r="A70" i="6"/>
  <c r="A54" i="6"/>
  <c r="A38" i="6"/>
  <c r="A22" i="6"/>
  <c r="S74" i="6"/>
  <c r="S73" i="6"/>
  <c r="S26" i="6"/>
  <c r="S25" i="6"/>
  <c r="A8" i="10"/>
  <c r="A24" i="10" s="1"/>
  <c r="A18" i="10"/>
  <c r="A14" i="10"/>
  <c r="A13" i="10"/>
  <c r="A12" i="10"/>
  <c r="A11" i="10"/>
  <c r="A10" i="10"/>
  <c r="A30" i="10" s="1"/>
  <c r="A9" i="10"/>
  <c r="A27" i="10" s="1"/>
  <c r="A14" i="13"/>
  <c r="A61" i="10" s="1"/>
  <c r="A13" i="13"/>
  <c r="A60" i="10" s="1"/>
  <c r="A39" i="7"/>
  <c r="S26" i="7"/>
  <c r="S25" i="7"/>
  <c r="A12" i="13"/>
  <c r="A33" i="13" s="1"/>
  <c r="S77" i="7"/>
  <c r="S76" i="7"/>
  <c r="S125" i="7"/>
  <c r="S124" i="7"/>
  <c r="A180" i="7"/>
  <c r="A179" i="7"/>
  <c r="A178" i="7"/>
  <c r="S177" i="7"/>
  <c r="S176" i="7"/>
  <c r="A29" i="13"/>
  <c r="P24" i="10"/>
  <c r="B63" i="10"/>
  <c r="B62" i="10"/>
  <c r="B61" i="10"/>
  <c r="B60" i="10"/>
  <c r="B59" i="10"/>
  <c r="B57" i="10"/>
  <c r="B55" i="10"/>
  <c r="B58" i="10"/>
  <c r="A36" i="10"/>
  <c r="A33" i="10"/>
  <c r="A21" i="8"/>
  <c r="A49" i="8" s="1"/>
  <c r="A20" i="8"/>
  <c r="A48" i="8" s="1"/>
  <c r="A19" i="8"/>
  <c r="A47" i="8" s="1"/>
  <c r="A18" i="8"/>
  <c r="A46" i="8" s="1"/>
  <c r="A17" i="8"/>
  <c r="A33" i="8"/>
  <c r="A34" i="8"/>
  <c r="A32" i="8"/>
  <c r="B26" i="8"/>
  <c r="B25" i="8"/>
  <c r="B24" i="8"/>
  <c r="B23" i="8"/>
  <c r="B21" i="8"/>
  <c r="B20" i="8"/>
  <c r="B19" i="8"/>
  <c r="B18" i="8"/>
  <c r="B17" i="8"/>
  <c r="B40" i="8" s="1"/>
  <c r="A9" i="8"/>
  <c r="A10" i="8"/>
  <c r="A8" i="8"/>
  <c r="D37" i="13"/>
  <c r="E37" i="13" s="1"/>
  <c r="D36" i="13"/>
  <c r="E36" i="13" s="1"/>
  <c r="D62" i="10" s="1"/>
  <c r="D35" i="13"/>
  <c r="E35" i="13" s="1"/>
  <c r="D61" i="10" s="1"/>
  <c r="D34" i="13"/>
  <c r="E34" i="13" s="1"/>
  <c r="F34" i="13" s="1"/>
  <c r="D33" i="13"/>
  <c r="E33" i="13" s="1"/>
  <c r="D59" i="10" s="1"/>
  <c r="D32" i="13"/>
  <c r="E32" i="13" s="1"/>
  <c r="D58" i="10" s="1"/>
  <c r="D31" i="13"/>
  <c r="E31" i="13" s="1"/>
  <c r="D57" i="10" s="1"/>
  <c r="D29" i="13"/>
  <c r="E29" i="13" s="1"/>
  <c r="D55" i="10" s="1"/>
  <c r="T22" i="2"/>
  <c r="U22" i="2" s="1"/>
  <c r="C41" i="6"/>
  <c r="D41" i="6" s="1"/>
  <c r="C8" i="4"/>
  <c r="D8" i="4" s="1"/>
  <c r="E8" i="4" s="1"/>
  <c r="F8" i="4" s="1"/>
  <c r="G8" i="4" s="1"/>
  <c r="H8" i="4" s="1"/>
  <c r="I8" i="4" s="1"/>
  <c r="J8" i="4" s="1"/>
  <c r="T23" i="2"/>
  <c r="C19" i="4"/>
  <c r="D19" i="4" s="1"/>
  <c r="E19" i="4" s="1"/>
  <c r="F19" i="4" s="1"/>
  <c r="G19" i="4" s="1"/>
  <c r="H19" i="4" s="1"/>
  <c r="C42" i="6"/>
  <c r="D90" i="6" s="1"/>
  <c r="C9" i="4"/>
  <c r="D9" i="4" s="1"/>
  <c r="E9" i="4" s="1"/>
  <c r="F9" i="4" s="1"/>
  <c r="G9" i="4" s="1"/>
  <c r="H9" i="4" s="1"/>
  <c r="I9" i="4" s="1"/>
  <c r="J9" i="4" s="1"/>
  <c r="T24" i="2"/>
  <c r="C20" i="4"/>
  <c r="D20" i="4" s="1"/>
  <c r="E20" i="4" s="1"/>
  <c r="F20" i="4" s="1"/>
  <c r="G20" i="4" s="1"/>
  <c r="H20" i="4" s="1"/>
  <c r="C43" i="6"/>
  <c r="E43" i="6" s="1"/>
  <c r="E11" i="10"/>
  <c r="F11" i="10" s="1"/>
  <c r="G11" i="10" s="1"/>
  <c r="H11" i="10" s="1"/>
  <c r="I11" i="10" s="1"/>
  <c r="J11" i="10" s="1"/>
  <c r="K11" i="10" s="1"/>
  <c r="L11" i="10" s="1"/>
  <c r="M11" i="10" s="1"/>
  <c r="T27" i="2"/>
  <c r="U27" i="2" s="1"/>
  <c r="C44" i="6"/>
  <c r="G44" i="6" s="1"/>
  <c r="C11" i="4"/>
  <c r="D11" i="4" s="1"/>
  <c r="E11" i="4" s="1"/>
  <c r="F11" i="4" s="1"/>
  <c r="G11" i="4" s="1"/>
  <c r="H11" i="4" s="1"/>
  <c r="I11" i="4" s="1"/>
  <c r="J11" i="4" s="1"/>
  <c r="T28" i="2"/>
  <c r="C22" i="4"/>
  <c r="D22" i="4" s="1"/>
  <c r="E22" i="4" s="1"/>
  <c r="F22" i="4" s="1"/>
  <c r="G22" i="4" s="1"/>
  <c r="H22" i="4" s="1"/>
  <c r="C45" i="6"/>
  <c r="D45" i="6" s="1"/>
  <c r="C12" i="4"/>
  <c r="D12" i="4" s="1"/>
  <c r="E12" i="4" s="1"/>
  <c r="F12" i="4" s="1"/>
  <c r="G12" i="4" s="1"/>
  <c r="H12" i="4" s="1"/>
  <c r="I12" i="4" s="1"/>
  <c r="J12" i="4" s="1"/>
  <c r="T29" i="2"/>
  <c r="C23" i="4"/>
  <c r="D23" i="4" s="1"/>
  <c r="E23" i="4" s="1"/>
  <c r="F23" i="4" s="1"/>
  <c r="G23" i="4" s="1"/>
  <c r="H23" i="4" s="1"/>
  <c r="C46" i="6"/>
  <c r="D46" i="6" s="1"/>
  <c r="C89" i="6"/>
  <c r="G89" i="6" s="1"/>
  <c r="C90" i="6"/>
  <c r="E90" i="6" s="1"/>
  <c r="C91" i="6"/>
  <c r="E91" i="6" s="1"/>
  <c r="E13" i="10"/>
  <c r="F13" i="10" s="1"/>
  <c r="G13" i="10" s="1"/>
  <c r="H13" i="10" s="1"/>
  <c r="C92" i="6"/>
  <c r="H92" i="6" s="1"/>
  <c r="C93" i="6"/>
  <c r="E93" i="6" s="1"/>
  <c r="C94" i="6"/>
  <c r="E94" i="6" s="1"/>
  <c r="B8" i="8"/>
  <c r="C8" i="8" s="1"/>
  <c r="D8" i="8" s="1"/>
  <c r="E8" i="8" s="1"/>
  <c r="F8" i="8" s="1"/>
  <c r="G8" i="8" s="1"/>
  <c r="H8" i="8" s="1"/>
  <c r="I8" i="8" s="1"/>
  <c r="J8" i="8" s="1"/>
  <c r="B9" i="8"/>
  <c r="C9" i="8" s="1"/>
  <c r="D9" i="8" s="1"/>
  <c r="E9" i="8" s="1"/>
  <c r="F9" i="8" s="1"/>
  <c r="G9" i="8" s="1"/>
  <c r="H9" i="8" s="1"/>
  <c r="I9" i="8" s="1"/>
  <c r="J9" i="8" s="1"/>
  <c r="B10" i="8"/>
  <c r="C10" i="8" s="1"/>
  <c r="I41" i="6"/>
  <c r="J46" i="6"/>
  <c r="K89" i="6"/>
  <c r="L89" i="6"/>
  <c r="E44" i="7"/>
  <c r="E45" i="7"/>
  <c r="E46" i="7"/>
  <c r="E8" i="10"/>
  <c r="F8" i="10" s="1"/>
  <c r="G8" i="10" s="1"/>
  <c r="C115" i="12"/>
  <c r="E18" i="10" s="1"/>
  <c r="F18" i="10" s="1"/>
  <c r="E47" i="7"/>
  <c r="E48" i="7"/>
  <c r="E49" i="7"/>
  <c r="C140" i="7"/>
  <c r="E140" i="7" s="1"/>
  <c r="C141" i="7"/>
  <c r="E141" i="7" s="1"/>
  <c r="C142" i="7"/>
  <c r="E142" i="7" s="1"/>
  <c r="E10" i="10"/>
  <c r="F10" i="10" s="1"/>
  <c r="G10" i="10" s="1"/>
  <c r="H10" i="10" s="1"/>
  <c r="I10" i="10" s="1"/>
  <c r="J10" i="10" s="1"/>
  <c r="K10" i="10" s="1"/>
  <c r="L10" i="10" s="1"/>
  <c r="M10" i="10" s="1"/>
  <c r="C143" i="7"/>
  <c r="E143" i="7" s="1"/>
  <c r="C144" i="7"/>
  <c r="E144" i="7" s="1"/>
  <c r="C145" i="7"/>
  <c r="F145" i="7" s="1"/>
  <c r="C172" i="7"/>
  <c r="D172" i="7" s="1"/>
  <c r="C175" i="7"/>
  <c r="D175" i="7" s="1"/>
  <c r="E175" i="7" s="1"/>
  <c r="F175" i="7" s="1"/>
  <c r="G175" i="7" s="1"/>
  <c r="H175" i="7" s="1"/>
  <c r="I175" i="7" s="1"/>
  <c r="J175" i="7" s="1"/>
  <c r="K175" i="7" s="1"/>
  <c r="L175" i="7" s="1"/>
  <c r="C178" i="7"/>
  <c r="D178" i="7" s="1"/>
  <c r="E17" i="10"/>
  <c r="F17" i="10" s="1"/>
  <c r="G17" i="10" s="1"/>
  <c r="C173" i="7"/>
  <c r="D173" i="7" s="1"/>
  <c r="E173" i="7" s="1"/>
  <c r="C176" i="7"/>
  <c r="D176" i="7" s="1"/>
  <c r="C179" i="7"/>
  <c r="D179" i="7" s="1"/>
  <c r="E179" i="7" s="1"/>
  <c r="F179" i="7" s="1"/>
  <c r="G179" i="7" s="1"/>
  <c r="H179" i="7" s="1"/>
  <c r="I179" i="7" s="1"/>
  <c r="J179" i="7" s="1"/>
  <c r="K179" i="7" s="1"/>
  <c r="L179" i="7" s="1"/>
  <c r="I44" i="7"/>
  <c r="I45" i="7"/>
  <c r="I46" i="7"/>
  <c r="I47" i="7"/>
  <c r="I48" i="7"/>
  <c r="I49" i="7"/>
  <c r="I140" i="7"/>
  <c r="I141" i="7"/>
  <c r="J44" i="7"/>
  <c r="J45" i="7"/>
  <c r="J46" i="7"/>
  <c r="J47" i="7"/>
  <c r="J48" i="7"/>
  <c r="J49" i="7"/>
  <c r="K44" i="7"/>
  <c r="K45" i="7"/>
  <c r="K46" i="7"/>
  <c r="K47" i="7"/>
  <c r="K48" i="7"/>
  <c r="K49" i="7"/>
  <c r="L44" i="7"/>
  <c r="L45" i="7"/>
  <c r="L46" i="7"/>
  <c r="L47" i="7"/>
  <c r="L48" i="7"/>
  <c r="L49" i="7"/>
  <c r="B7" i="14"/>
  <c r="C7" i="14" s="1"/>
  <c r="D7" i="14" s="1"/>
  <c r="E7" i="14" s="1"/>
  <c r="F7" i="14" s="1"/>
  <c r="G7" i="14" s="1"/>
  <c r="H7" i="14" s="1"/>
  <c r="I7" i="14" s="1"/>
  <c r="J7" i="14" s="1"/>
  <c r="K7" i="14" s="1"/>
  <c r="L7" i="14" s="1"/>
  <c r="M7" i="14" s="1"/>
  <c r="N7" i="14" s="1"/>
  <c r="J5" i="14"/>
  <c r="N19" i="18" s="1"/>
  <c r="B17" i="1"/>
  <c r="B18" i="1"/>
  <c r="B19" i="1"/>
  <c r="B20" i="1"/>
  <c r="B21" i="1"/>
  <c r="B16" i="1"/>
  <c r="B9" i="1"/>
  <c r="B10" i="1"/>
  <c r="B11" i="1"/>
  <c r="B12" i="1"/>
  <c r="B13" i="1"/>
  <c r="B8" i="1"/>
  <c r="R12" i="1"/>
  <c r="R11" i="1"/>
  <c r="G20" i="12"/>
  <c r="K5" i="8"/>
  <c r="C10" i="4"/>
  <c r="D10" i="4" s="1"/>
  <c r="E10" i="4" s="1"/>
  <c r="AK13" i="4"/>
  <c r="AL13" i="4" s="1"/>
  <c r="AM13" i="4" s="1"/>
  <c r="T13" i="4"/>
  <c r="U13" i="4" s="1"/>
  <c r="C13" i="4"/>
  <c r="D13" i="4" s="1"/>
  <c r="E13" i="4" s="1"/>
  <c r="AK10" i="4"/>
  <c r="AL10" i="4" s="1"/>
  <c r="T10" i="4"/>
  <c r="U10" i="4" s="1"/>
  <c r="V10" i="4" s="1"/>
  <c r="AJ23" i="4"/>
  <c r="AI23" i="4"/>
  <c r="AJ22" i="4"/>
  <c r="AI22" i="4"/>
  <c r="AJ21" i="4"/>
  <c r="AI21" i="4"/>
  <c r="AJ20" i="4"/>
  <c r="AI20" i="4"/>
  <c r="AJ19" i="4"/>
  <c r="AI19" i="4"/>
  <c r="AJ18" i="4"/>
  <c r="AI18" i="4"/>
  <c r="AJ13" i="4"/>
  <c r="AI13" i="4"/>
  <c r="AJ12" i="4"/>
  <c r="AI12" i="4"/>
  <c r="AJ11" i="4"/>
  <c r="AI11" i="4"/>
  <c r="AJ10" i="4"/>
  <c r="AI10" i="4"/>
  <c r="AJ9" i="4"/>
  <c r="AI9" i="4"/>
  <c r="AJ8" i="4"/>
  <c r="AI8" i="4"/>
  <c r="S23" i="4"/>
  <c r="R23" i="4"/>
  <c r="S22" i="4"/>
  <c r="R22" i="4"/>
  <c r="S21" i="4"/>
  <c r="R21" i="4"/>
  <c r="S20" i="4"/>
  <c r="R20" i="4"/>
  <c r="S19" i="4"/>
  <c r="R19" i="4"/>
  <c r="S18" i="4"/>
  <c r="R18" i="4"/>
  <c r="S13" i="4"/>
  <c r="R13" i="4"/>
  <c r="S12" i="4"/>
  <c r="R12" i="4"/>
  <c r="S11" i="4"/>
  <c r="R11" i="4"/>
  <c r="S10" i="4"/>
  <c r="R10" i="4"/>
  <c r="S9" i="4"/>
  <c r="R9" i="4"/>
  <c r="S8" i="4"/>
  <c r="R8" i="4"/>
  <c r="B23" i="4"/>
  <c r="A23" i="4"/>
  <c r="B22" i="4"/>
  <c r="A22" i="4"/>
  <c r="B21" i="4"/>
  <c r="A21" i="4"/>
  <c r="B20" i="4"/>
  <c r="A20" i="4"/>
  <c r="B19" i="4"/>
  <c r="A19" i="4"/>
  <c r="B18" i="4"/>
  <c r="A18" i="4"/>
  <c r="A13" i="4"/>
  <c r="A12" i="4"/>
  <c r="A11" i="4"/>
  <c r="A10" i="4"/>
  <c r="A9" i="4"/>
  <c r="A8" i="4"/>
  <c r="B13" i="4"/>
  <c r="B12" i="4"/>
  <c r="B11" i="4"/>
  <c r="B10" i="4"/>
  <c r="B9" i="4"/>
  <c r="B8" i="4"/>
  <c r="B113" i="6"/>
  <c r="A113" i="6"/>
  <c r="B112" i="6"/>
  <c r="A112" i="6"/>
  <c r="B111" i="6"/>
  <c r="A111" i="6"/>
  <c r="B110" i="6"/>
  <c r="A110" i="6"/>
  <c r="B109" i="6"/>
  <c r="A109" i="6"/>
  <c r="B108" i="6"/>
  <c r="A108" i="6"/>
  <c r="B107" i="6"/>
  <c r="A107" i="6"/>
  <c r="B106" i="6"/>
  <c r="A106" i="6"/>
  <c r="B105" i="6"/>
  <c r="A105" i="6"/>
  <c r="B97" i="6"/>
  <c r="A97" i="6"/>
  <c r="B96" i="6"/>
  <c r="A96" i="6"/>
  <c r="B95" i="6"/>
  <c r="A95" i="6"/>
  <c r="B94" i="6"/>
  <c r="A94" i="6"/>
  <c r="B93" i="6"/>
  <c r="A93" i="6"/>
  <c r="B92" i="6"/>
  <c r="A92" i="6"/>
  <c r="B91" i="6"/>
  <c r="A91" i="6"/>
  <c r="B90" i="6"/>
  <c r="A90" i="6"/>
  <c r="B89" i="6"/>
  <c r="A89" i="6"/>
  <c r="B81" i="6"/>
  <c r="A81" i="6"/>
  <c r="B80" i="6"/>
  <c r="A80" i="6"/>
  <c r="B79" i="6"/>
  <c r="A79" i="6"/>
  <c r="B78" i="6"/>
  <c r="A78" i="6"/>
  <c r="B77" i="6"/>
  <c r="A77" i="6"/>
  <c r="B76" i="6"/>
  <c r="A76" i="6"/>
  <c r="B75" i="6"/>
  <c r="A75" i="6"/>
  <c r="B74" i="6"/>
  <c r="A74" i="6"/>
  <c r="B73" i="6"/>
  <c r="A73" i="6"/>
  <c r="B65" i="6"/>
  <c r="A65" i="6"/>
  <c r="B64" i="6"/>
  <c r="A64" i="6"/>
  <c r="B63" i="6"/>
  <c r="A63" i="6"/>
  <c r="B62" i="6"/>
  <c r="A62" i="6"/>
  <c r="B61" i="6"/>
  <c r="A61" i="6"/>
  <c r="B60" i="6"/>
  <c r="A60" i="6"/>
  <c r="B59" i="6"/>
  <c r="A59" i="6"/>
  <c r="B58" i="6"/>
  <c r="A58" i="6"/>
  <c r="B57" i="6"/>
  <c r="A57" i="6"/>
  <c r="B49" i="6"/>
  <c r="A49" i="6"/>
  <c r="B48" i="6"/>
  <c r="A48" i="6"/>
  <c r="B47" i="6"/>
  <c r="A47" i="6"/>
  <c r="B46" i="6"/>
  <c r="A46" i="6"/>
  <c r="B45" i="6"/>
  <c r="A45" i="6"/>
  <c r="B44" i="6"/>
  <c r="A44" i="6"/>
  <c r="B43" i="6"/>
  <c r="A43" i="6"/>
  <c r="B42" i="6"/>
  <c r="A42" i="6"/>
  <c r="B41" i="6"/>
  <c r="A41" i="6"/>
  <c r="B33" i="6"/>
  <c r="A33" i="6"/>
  <c r="B32" i="6"/>
  <c r="A32" i="6"/>
  <c r="B31" i="6"/>
  <c r="A31" i="6"/>
  <c r="B30" i="6"/>
  <c r="A30" i="6"/>
  <c r="B29" i="6"/>
  <c r="A29" i="6"/>
  <c r="B28" i="6"/>
  <c r="A28" i="6"/>
  <c r="B27" i="6"/>
  <c r="A27" i="6"/>
  <c r="B26" i="6"/>
  <c r="A26" i="6"/>
  <c r="B25" i="6"/>
  <c r="A25" i="6"/>
  <c r="B164" i="7"/>
  <c r="A164" i="7"/>
  <c r="B163" i="7"/>
  <c r="A163" i="7"/>
  <c r="B162" i="7"/>
  <c r="A162" i="7"/>
  <c r="B161" i="7"/>
  <c r="A161" i="7"/>
  <c r="B160" i="7"/>
  <c r="A160" i="7"/>
  <c r="B159" i="7"/>
  <c r="A159" i="7"/>
  <c r="B158" i="7"/>
  <c r="A158" i="7"/>
  <c r="B157" i="7"/>
  <c r="A157" i="7"/>
  <c r="B156" i="7"/>
  <c r="A156" i="7"/>
  <c r="B148" i="7"/>
  <c r="A148" i="7"/>
  <c r="B147" i="7"/>
  <c r="A147" i="7"/>
  <c r="B146" i="7"/>
  <c r="A146" i="7"/>
  <c r="B145" i="7"/>
  <c r="A145" i="7"/>
  <c r="B144" i="7"/>
  <c r="A144" i="7"/>
  <c r="B143" i="7"/>
  <c r="A143" i="7"/>
  <c r="B142" i="7"/>
  <c r="A142" i="7"/>
  <c r="B141" i="7"/>
  <c r="A141" i="7"/>
  <c r="B140" i="7"/>
  <c r="A140" i="7"/>
  <c r="B132" i="7"/>
  <c r="A132" i="7"/>
  <c r="B131" i="7"/>
  <c r="A131" i="7"/>
  <c r="B130" i="7"/>
  <c r="A130" i="7"/>
  <c r="B129" i="7"/>
  <c r="A129" i="7"/>
  <c r="B128" i="7"/>
  <c r="A128" i="7"/>
  <c r="B127" i="7"/>
  <c r="A127" i="7"/>
  <c r="B126" i="7"/>
  <c r="A126" i="7"/>
  <c r="B125" i="7"/>
  <c r="A125" i="7"/>
  <c r="B124" i="7"/>
  <c r="A124" i="7"/>
  <c r="B116" i="7"/>
  <c r="A116" i="7"/>
  <c r="B115" i="7"/>
  <c r="A115" i="7"/>
  <c r="B114" i="7"/>
  <c r="A114" i="7"/>
  <c r="B113" i="7"/>
  <c r="A113" i="7"/>
  <c r="B112" i="7"/>
  <c r="A112" i="7"/>
  <c r="B111" i="7"/>
  <c r="A111" i="7"/>
  <c r="B110" i="7"/>
  <c r="A110" i="7"/>
  <c r="B109" i="7"/>
  <c r="A109" i="7"/>
  <c r="B108" i="7"/>
  <c r="A108" i="7"/>
  <c r="B100" i="7"/>
  <c r="A100" i="7"/>
  <c r="B99" i="7"/>
  <c r="A99" i="7"/>
  <c r="B98" i="7"/>
  <c r="A98" i="7"/>
  <c r="B97" i="7"/>
  <c r="A97" i="7"/>
  <c r="B96" i="7"/>
  <c r="A96" i="7"/>
  <c r="B95" i="7"/>
  <c r="A95" i="7"/>
  <c r="B94" i="7"/>
  <c r="A94" i="7"/>
  <c r="B93" i="7"/>
  <c r="A93" i="7"/>
  <c r="B92" i="7"/>
  <c r="A92" i="7"/>
  <c r="A84" i="7"/>
  <c r="A83" i="7"/>
  <c r="B82" i="7"/>
  <c r="A82" i="7"/>
  <c r="B81" i="7"/>
  <c r="A81" i="7"/>
  <c r="B80" i="7"/>
  <c r="A80" i="7"/>
  <c r="B79" i="7"/>
  <c r="A79" i="7"/>
  <c r="B78" i="7"/>
  <c r="A78" i="7"/>
  <c r="B77" i="7"/>
  <c r="A77" i="7"/>
  <c r="B76" i="7"/>
  <c r="A76" i="7"/>
  <c r="A68" i="7"/>
  <c r="A67" i="7"/>
  <c r="B66" i="7"/>
  <c r="A66" i="7"/>
  <c r="B65" i="7"/>
  <c r="A65" i="7"/>
  <c r="B64" i="7"/>
  <c r="A64" i="7"/>
  <c r="B63" i="7"/>
  <c r="A63" i="7"/>
  <c r="B62" i="7"/>
  <c r="A62" i="7"/>
  <c r="B61" i="7"/>
  <c r="A61" i="7"/>
  <c r="B60" i="7"/>
  <c r="A60" i="7"/>
  <c r="A52" i="7"/>
  <c r="A51" i="7"/>
  <c r="B50" i="7"/>
  <c r="A50" i="7"/>
  <c r="B49" i="7"/>
  <c r="A49" i="7"/>
  <c r="B48" i="7"/>
  <c r="A48" i="7"/>
  <c r="B47" i="7"/>
  <c r="A47" i="7"/>
  <c r="B46" i="7"/>
  <c r="A46" i="7"/>
  <c r="B45" i="7"/>
  <c r="A45" i="7"/>
  <c r="B44" i="7"/>
  <c r="A44" i="7"/>
  <c r="B31" i="7"/>
  <c r="B30" i="7"/>
  <c r="B29" i="7"/>
  <c r="B28" i="7"/>
  <c r="B27" i="7"/>
  <c r="B26" i="7"/>
  <c r="B25" i="7"/>
  <c r="A33" i="7"/>
  <c r="A32" i="7"/>
  <c r="A31" i="7"/>
  <c r="A30" i="7"/>
  <c r="A29" i="7"/>
  <c r="A28" i="7"/>
  <c r="A27" i="7"/>
  <c r="A26" i="7"/>
  <c r="A25" i="7"/>
  <c r="B20" i="7"/>
  <c r="A20" i="7"/>
  <c r="B19" i="7"/>
  <c r="A19" i="7"/>
  <c r="B18" i="7"/>
  <c r="A18" i="7"/>
  <c r="B15" i="7"/>
  <c r="A15" i="7"/>
  <c r="B14" i="7"/>
  <c r="A14" i="7"/>
  <c r="B13" i="7"/>
  <c r="A13" i="7"/>
  <c r="B10" i="7"/>
  <c r="A10" i="7"/>
  <c r="B9" i="7"/>
  <c r="A9" i="7"/>
  <c r="B8" i="7"/>
  <c r="A8" i="7"/>
  <c r="B20" i="6"/>
  <c r="A20" i="6"/>
  <c r="B19" i="6"/>
  <c r="A19" i="6"/>
  <c r="B18" i="6"/>
  <c r="A18" i="6"/>
  <c r="B15" i="6"/>
  <c r="A15" i="6"/>
  <c r="B14" i="6"/>
  <c r="A14" i="6"/>
  <c r="B13" i="6"/>
  <c r="A13" i="6"/>
  <c r="B10" i="6"/>
  <c r="A10" i="6"/>
  <c r="B9" i="6"/>
  <c r="A9" i="6"/>
  <c r="B8" i="6"/>
  <c r="A8" i="6"/>
  <c r="BA34" i="2"/>
  <c r="BA33" i="2"/>
  <c r="BA32" i="2"/>
  <c r="BA29" i="2"/>
  <c r="BA28" i="2"/>
  <c r="BA27" i="2"/>
  <c r="BA24" i="2"/>
  <c r="BA23" i="2"/>
  <c r="BA22" i="2"/>
  <c r="AJ34" i="2"/>
  <c r="AJ33" i="2"/>
  <c r="AJ32" i="2"/>
  <c r="AJ29" i="2"/>
  <c r="AJ28" i="2"/>
  <c r="AJ27" i="2"/>
  <c r="AJ24" i="2"/>
  <c r="AJ23" i="2"/>
  <c r="AJ22" i="2"/>
  <c r="S34" i="2"/>
  <c r="S33" i="2"/>
  <c r="S32" i="2"/>
  <c r="S29" i="2"/>
  <c r="S28" i="2"/>
  <c r="S27" i="2"/>
  <c r="B34" i="2"/>
  <c r="B33" i="2"/>
  <c r="B32" i="2"/>
  <c r="B29" i="2"/>
  <c r="B28" i="2"/>
  <c r="B27" i="2"/>
  <c r="B24" i="2"/>
  <c r="B23" i="2"/>
  <c r="B22" i="2"/>
  <c r="S23" i="2"/>
  <c r="A34" i="2"/>
  <c r="A33" i="2"/>
  <c r="A32" i="2"/>
  <c r="A29" i="2"/>
  <c r="A28" i="2"/>
  <c r="A27" i="2"/>
  <c r="A24" i="2"/>
  <c r="A23" i="2"/>
  <c r="A22" i="2"/>
  <c r="BD29" i="2"/>
  <c r="BE29" i="2"/>
  <c r="BF29" i="2"/>
  <c r="BG29" i="2"/>
  <c r="BH29" i="2"/>
  <c r="BI29" i="2"/>
  <c r="BB28" i="2"/>
  <c r="BB29" i="2"/>
  <c r="AK12" i="4"/>
  <c r="AL12" i="4" s="1"/>
  <c r="AM12" i="4" s="1"/>
  <c r="AN12" i="4" s="1"/>
  <c r="AO12" i="4" s="1"/>
  <c r="AP12" i="4" s="1"/>
  <c r="AQ12" i="4" s="1"/>
  <c r="AR12" i="4" s="1"/>
  <c r="AK23" i="4"/>
  <c r="AL23" i="4" s="1"/>
  <c r="AM23" i="4" s="1"/>
  <c r="AN23" i="4" s="1"/>
  <c r="AO23" i="4" s="1"/>
  <c r="AP23" i="4" s="1"/>
  <c r="BD24" i="2"/>
  <c r="BE24" i="2"/>
  <c r="BF24" i="2"/>
  <c r="BG24" i="2"/>
  <c r="BH24" i="2"/>
  <c r="BI24" i="2"/>
  <c r="BJ24" i="2"/>
  <c r="BB23" i="2"/>
  <c r="BB24" i="2"/>
  <c r="AK9" i="4"/>
  <c r="AL9" i="4" s="1"/>
  <c r="AM9" i="4" s="1"/>
  <c r="AN9" i="4" s="1"/>
  <c r="AO9" i="4" s="1"/>
  <c r="AP9" i="4" s="1"/>
  <c r="AQ9" i="4" s="1"/>
  <c r="AR9" i="4" s="1"/>
  <c r="AK20" i="4"/>
  <c r="AL20" i="4" s="1"/>
  <c r="AM20" i="4" s="1"/>
  <c r="AN20" i="4" s="1"/>
  <c r="AO20" i="4" s="1"/>
  <c r="AP20" i="4" s="1"/>
  <c r="AM29" i="2"/>
  <c r="AN29" i="2"/>
  <c r="AO29" i="2"/>
  <c r="AP29" i="2"/>
  <c r="AQ29" i="2"/>
  <c r="AR29" i="2"/>
  <c r="AS29" i="2"/>
  <c r="AK28" i="2"/>
  <c r="AK29" i="2"/>
  <c r="T12" i="4"/>
  <c r="U12" i="4" s="1"/>
  <c r="V12" i="4" s="1"/>
  <c r="W12" i="4" s="1"/>
  <c r="X12" i="4" s="1"/>
  <c r="Y12" i="4" s="1"/>
  <c r="Z12" i="4" s="1"/>
  <c r="AA12" i="4" s="1"/>
  <c r="T23" i="4"/>
  <c r="U23" i="4" s="1"/>
  <c r="V23" i="4" s="1"/>
  <c r="W23" i="4" s="1"/>
  <c r="X23" i="4" s="1"/>
  <c r="Y23" i="4" s="1"/>
  <c r="AM24" i="2"/>
  <c r="AN24" i="2"/>
  <c r="AO24" i="2"/>
  <c r="AP24" i="2"/>
  <c r="AQ24" i="2"/>
  <c r="AR24" i="2"/>
  <c r="AS24" i="2"/>
  <c r="AK23" i="2"/>
  <c r="AK24" i="2"/>
  <c r="T9" i="4"/>
  <c r="U9" i="4" s="1"/>
  <c r="V9" i="4" s="1"/>
  <c r="W9" i="4" s="1"/>
  <c r="X9" i="4" s="1"/>
  <c r="Y9" i="4" s="1"/>
  <c r="Z9" i="4" s="1"/>
  <c r="AA9" i="4" s="1"/>
  <c r="T20" i="4"/>
  <c r="U20" i="4" s="1"/>
  <c r="V20" i="4" s="1"/>
  <c r="W20" i="4" s="1"/>
  <c r="X20" i="4" s="1"/>
  <c r="Y20" i="4" s="1"/>
  <c r="BB27" i="2"/>
  <c r="BC27" i="2" s="1"/>
  <c r="AK11" i="4"/>
  <c r="AL11" i="4" s="1"/>
  <c r="AM11" i="4" s="1"/>
  <c r="AN11" i="4" s="1"/>
  <c r="AO11" i="4" s="1"/>
  <c r="AP11" i="4" s="1"/>
  <c r="AQ11" i="4" s="1"/>
  <c r="AR11" i="4" s="1"/>
  <c r="AK22" i="4"/>
  <c r="AL22" i="4" s="1"/>
  <c r="AM22" i="4" s="1"/>
  <c r="AN22" i="4" s="1"/>
  <c r="AO22" i="4" s="1"/>
  <c r="AP22" i="4" s="1"/>
  <c r="AK27" i="2"/>
  <c r="AL27" i="2" s="1"/>
  <c r="T11" i="4"/>
  <c r="U11" i="4" s="1"/>
  <c r="V11" i="4" s="1"/>
  <c r="W11" i="4" s="1"/>
  <c r="X11" i="4" s="1"/>
  <c r="Y11" i="4" s="1"/>
  <c r="Z11" i="4" s="1"/>
  <c r="AA11" i="4" s="1"/>
  <c r="T22" i="4"/>
  <c r="U22" i="4" s="1"/>
  <c r="V22" i="4" s="1"/>
  <c r="W22" i="4" s="1"/>
  <c r="X22" i="4" s="1"/>
  <c r="Y22" i="4" s="1"/>
  <c r="BB22" i="2"/>
  <c r="BC22" i="2" s="1"/>
  <c r="BD22" i="2" s="1"/>
  <c r="BE22" i="2" s="1"/>
  <c r="BF22" i="2" s="1"/>
  <c r="BG22" i="2" s="1"/>
  <c r="BH22" i="2" s="1"/>
  <c r="BI22" i="2" s="1"/>
  <c r="AK8" i="4"/>
  <c r="AL8" i="4" s="1"/>
  <c r="AM8" i="4" s="1"/>
  <c r="AN8" i="4" s="1"/>
  <c r="AO8" i="4" s="1"/>
  <c r="AP8" i="4" s="1"/>
  <c r="AQ8" i="4" s="1"/>
  <c r="AR8" i="4" s="1"/>
  <c r="AK19" i="4"/>
  <c r="AL19" i="4" s="1"/>
  <c r="AM19" i="4" s="1"/>
  <c r="AN19" i="4" s="1"/>
  <c r="AO19" i="4" s="1"/>
  <c r="AP19" i="4" s="1"/>
  <c r="AK22" i="2"/>
  <c r="AL22" i="2" s="1"/>
  <c r="AM22" i="2" s="1"/>
  <c r="AN22" i="2" s="1"/>
  <c r="AO22" i="2" s="1"/>
  <c r="AP22" i="2" s="1"/>
  <c r="AQ22" i="2" s="1"/>
  <c r="AR22" i="2" s="1"/>
  <c r="AS22" i="2" s="1"/>
  <c r="T8" i="4"/>
  <c r="U8" i="4" s="1"/>
  <c r="V8" i="4" s="1"/>
  <c r="W8" i="4" s="1"/>
  <c r="X8" i="4" s="1"/>
  <c r="Y8" i="4" s="1"/>
  <c r="Z8" i="4" s="1"/>
  <c r="AA8" i="4" s="1"/>
  <c r="T19" i="4"/>
  <c r="U19" i="4" s="1"/>
  <c r="V19" i="4" s="1"/>
  <c r="W19" i="4" s="1"/>
  <c r="X19" i="4" s="1"/>
  <c r="Y19" i="4" s="1"/>
  <c r="AZ34" i="2"/>
  <c r="AZ33" i="2"/>
  <c r="AZ32" i="2"/>
  <c r="AZ29" i="2"/>
  <c r="AZ28" i="2"/>
  <c r="AZ27" i="2"/>
  <c r="AZ24" i="2"/>
  <c r="AZ23" i="2"/>
  <c r="AZ22" i="2"/>
  <c r="AI34" i="2"/>
  <c r="AI33" i="2"/>
  <c r="AI32" i="2"/>
  <c r="AI29" i="2"/>
  <c r="AI28" i="2"/>
  <c r="AI27" i="2"/>
  <c r="AI24" i="2"/>
  <c r="AI23" i="2"/>
  <c r="AI22" i="2"/>
  <c r="R34" i="2"/>
  <c r="R33" i="2"/>
  <c r="R32" i="2"/>
  <c r="R29" i="2"/>
  <c r="R28" i="2"/>
  <c r="R27" i="2"/>
  <c r="R24" i="2"/>
  <c r="R23" i="2"/>
  <c r="R22" i="2"/>
  <c r="S24" i="2"/>
  <c r="S22" i="2"/>
  <c r="C50" i="12"/>
  <c r="C47" i="12"/>
  <c r="Q81" i="12"/>
  <c r="P81" i="12"/>
  <c r="Q80" i="12"/>
  <c r="P80" i="12"/>
  <c r="Q79" i="12"/>
  <c r="P79" i="12"/>
  <c r="Q78" i="12"/>
  <c r="P78" i="12"/>
  <c r="Q77" i="12"/>
  <c r="P77" i="12"/>
  <c r="Q76" i="12"/>
  <c r="P76" i="12"/>
  <c r="L81" i="12"/>
  <c r="K81" i="12"/>
  <c r="L80" i="12"/>
  <c r="K80" i="12"/>
  <c r="L79" i="12"/>
  <c r="K79" i="12"/>
  <c r="L78" i="12"/>
  <c r="K78" i="12"/>
  <c r="L77" i="12"/>
  <c r="K77" i="12"/>
  <c r="L76" i="12"/>
  <c r="K76" i="12"/>
  <c r="B81" i="12"/>
  <c r="A81" i="12"/>
  <c r="B80" i="12"/>
  <c r="A80" i="12"/>
  <c r="B79" i="12"/>
  <c r="A79" i="12"/>
  <c r="B78" i="12"/>
  <c r="A78" i="12"/>
  <c r="B77" i="12"/>
  <c r="A77" i="12"/>
  <c r="B76" i="12"/>
  <c r="A76" i="12"/>
  <c r="L67" i="12"/>
  <c r="K67" i="12"/>
  <c r="L66" i="12"/>
  <c r="K66" i="12"/>
  <c r="L65" i="12"/>
  <c r="K65" i="12"/>
  <c r="L64" i="12"/>
  <c r="K64" i="12"/>
  <c r="L63" i="12"/>
  <c r="K63" i="12"/>
  <c r="L62" i="12"/>
  <c r="K62" i="12"/>
  <c r="B67" i="12"/>
  <c r="A67" i="12"/>
  <c r="B66" i="12"/>
  <c r="A66" i="12"/>
  <c r="B65" i="12"/>
  <c r="A65" i="12"/>
  <c r="B64" i="12"/>
  <c r="A64" i="12"/>
  <c r="B63" i="12"/>
  <c r="A63" i="12"/>
  <c r="B62" i="12"/>
  <c r="A62" i="12"/>
  <c r="A47" i="12"/>
  <c r="B47" i="12"/>
  <c r="A48" i="12"/>
  <c r="B48" i="12"/>
  <c r="A49" i="12"/>
  <c r="B49" i="12"/>
  <c r="A50" i="12"/>
  <c r="B50" i="12"/>
  <c r="A51" i="12"/>
  <c r="B51" i="12"/>
  <c r="A52" i="12"/>
  <c r="B52" i="12"/>
  <c r="H39" i="12"/>
  <c r="G39" i="12"/>
  <c r="H38" i="12"/>
  <c r="G38" i="12"/>
  <c r="H37" i="12"/>
  <c r="G37" i="12"/>
  <c r="H36" i="12"/>
  <c r="G36" i="12"/>
  <c r="H35" i="12"/>
  <c r="G35" i="12"/>
  <c r="H34" i="12"/>
  <c r="G34" i="12"/>
  <c r="C52" i="12"/>
  <c r="C49" i="12"/>
  <c r="C51" i="12"/>
  <c r="C48" i="12"/>
  <c r="B39" i="12"/>
  <c r="A39" i="12"/>
  <c r="B36" i="12"/>
  <c r="A36" i="12"/>
  <c r="B38" i="12"/>
  <c r="A38" i="12"/>
  <c r="A37" i="12"/>
  <c r="B35" i="12"/>
  <c r="A35" i="12"/>
  <c r="A34" i="12"/>
  <c r="B37" i="12"/>
  <c r="B34" i="12"/>
  <c r="C88" i="11"/>
  <c r="D88" i="11" s="1"/>
  <c r="E88" i="11" s="1"/>
  <c r="F88" i="11" s="1"/>
  <c r="G88" i="11" s="1"/>
  <c r="H88" i="11" s="1"/>
  <c r="I88" i="11" s="1"/>
  <c r="J88" i="11" s="1"/>
  <c r="K88" i="11" s="1"/>
  <c r="L88" i="11" s="1"/>
  <c r="C81" i="11"/>
  <c r="D81" i="11" s="1"/>
  <c r="E81" i="11" s="1"/>
  <c r="F81" i="11" s="1"/>
  <c r="G81" i="11" s="1"/>
  <c r="H81" i="11" s="1"/>
  <c r="I81" i="11" s="1"/>
  <c r="J81" i="11" s="1"/>
  <c r="K81" i="11" s="1"/>
  <c r="L81" i="11" s="1"/>
  <c r="C74" i="11"/>
  <c r="D74" i="11" s="1"/>
  <c r="E74" i="11" s="1"/>
  <c r="F74" i="11" s="1"/>
  <c r="G74" i="11" s="1"/>
  <c r="H74" i="11" s="1"/>
  <c r="I74" i="11" s="1"/>
  <c r="J74" i="11" s="1"/>
  <c r="K74" i="11" s="1"/>
  <c r="L74" i="11" s="1"/>
  <c r="C67" i="11"/>
  <c r="D67" i="11" s="1"/>
  <c r="E67" i="11" s="1"/>
  <c r="F67" i="11" s="1"/>
  <c r="G67" i="11" s="1"/>
  <c r="H67" i="11" s="1"/>
  <c r="I67" i="11" s="1"/>
  <c r="J67" i="11" s="1"/>
  <c r="K67" i="11" s="1"/>
  <c r="L67" i="11" s="1"/>
  <c r="S88" i="11"/>
  <c r="T88" i="11" s="1"/>
  <c r="U88" i="11" s="1"/>
  <c r="V88" i="11" s="1"/>
  <c r="W88" i="11" s="1"/>
  <c r="X88" i="11" s="1"/>
  <c r="Y88" i="11" s="1"/>
  <c r="Z88" i="11" s="1"/>
  <c r="AA88" i="11" s="1"/>
  <c r="S81" i="11"/>
  <c r="T81" i="11" s="1"/>
  <c r="U81" i="11" s="1"/>
  <c r="V81" i="11" s="1"/>
  <c r="W81" i="11" s="1"/>
  <c r="X81" i="11" s="1"/>
  <c r="Y81" i="11" s="1"/>
  <c r="Z81" i="11" s="1"/>
  <c r="AA81" i="11" s="1"/>
  <c r="S74" i="11"/>
  <c r="T74" i="11" s="1"/>
  <c r="U74" i="11" s="1"/>
  <c r="V74" i="11" s="1"/>
  <c r="W74" i="11" s="1"/>
  <c r="X74" i="11" s="1"/>
  <c r="Y74" i="11" s="1"/>
  <c r="Z74" i="11" s="1"/>
  <c r="AA74" i="11" s="1"/>
  <c r="S67" i="11"/>
  <c r="T67" i="11" s="1"/>
  <c r="U67" i="11" s="1"/>
  <c r="V67" i="11" s="1"/>
  <c r="W67" i="11" s="1"/>
  <c r="X67" i="11" s="1"/>
  <c r="Y67" i="11" s="1"/>
  <c r="Z67" i="11" s="1"/>
  <c r="AA67" i="11" s="1"/>
  <c r="P12" i="11"/>
  <c r="Q12" i="11" s="1"/>
  <c r="R12" i="11" s="1"/>
  <c r="S12" i="11" s="1"/>
  <c r="T12" i="11" s="1"/>
  <c r="U12" i="11" s="1"/>
  <c r="V12" i="11" s="1"/>
  <c r="W12" i="11" s="1"/>
  <c r="X12" i="11" s="1"/>
  <c r="O29" i="11"/>
  <c r="P29" i="11" s="1"/>
  <c r="Q29" i="11" s="1"/>
  <c r="R29" i="11" s="1"/>
  <c r="S29" i="11" s="1"/>
  <c r="T29" i="11" s="1"/>
  <c r="U29" i="11" s="1"/>
  <c r="V29" i="11" s="1"/>
  <c r="W29" i="11" s="1"/>
  <c r="P3" i="11"/>
  <c r="Q3" i="11" s="1"/>
  <c r="R3" i="11" s="1"/>
  <c r="S3" i="11" s="1"/>
  <c r="T3" i="11" s="1"/>
  <c r="U3" i="11" s="1"/>
  <c r="V3" i="11" s="1"/>
  <c r="W3" i="11" s="1"/>
  <c r="X3" i="11" s="1"/>
  <c r="B31" i="8"/>
  <c r="C31" i="8" s="1"/>
  <c r="D31" i="8" s="1"/>
  <c r="E31" i="8" s="1"/>
  <c r="F31" i="8" s="1"/>
  <c r="G31" i="8" s="1"/>
  <c r="H31" i="8" s="1"/>
  <c r="I31" i="8" s="1"/>
  <c r="J31" i="8" s="1"/>
  <c r="C16" i="8"/>
  <c r="D16" i="8" s="1"/>
  <c r="E16" i="8" s="1"/>
  <c r="F16" i="8" s="1"/>
  <c r="G16" i="8" s="1"/>
  <c r="H16" i="8" s="1"/>
  <c r="I16" i="8" s="1"/>
  <c r="J16" i="8" s="1"/>
  <c r="K16" i="8" s="1"/>
  <c r="C7" i="8"/>
  <c r="D7" i="8" s="1"/>
  <c r="E7" i="8" s="1"/>
  <c r="F7" i="8" s="1"/>
  <c r="G7" i="8" s="1"/>
  <c r="H7" i="8" s="1"/>
  <c r="I7" i="8" s="1"/>
  <c r="J7" i="8" s="1"/>
  <c r="K7" i="8" s="1"/>
  <c r="D28" i="13"/>
  <c r="E28" i="13" s="1"/>
  <c r="F28" i="13" s="1"/>
  <c r="G28" i="13" s="1"/>
  <c r="H28" i="13" s="1"/>
  <c r="I28" i="13" s="1"/>
  <c r="J28" i="13" s="1"/>
  <c r="K28" i="13" s="1"/>
  <c r="L28" i="13" s="1"/>
  <c r="D7" i="13"/>
  <c r="E7" i="13" s="1"/>
  <c r="F7" i="13" s="1"/>
  <c r="G7" i="13" s="1"/>
  <c r="H7" i="13" s="1"/>
  <c r="I7" i="13" s="1"/>
  <c r="J7" i="13" s="1"/>
  <c r="K7" i="13" s="1"/>
  <c r="L7" i="13" s="1"/>
  <c r="C54" i="10"/>
  <c r="D54" i="10" s="1"/>
  <c r="E54" i="10" s="1"/>
  <c r="F54" i="10" s="1"/>
  <c r="G54" i="10" s="1"/>
  <c r="H54" i="10" s="1"/>
  <c r="I54" i="10" s="1"/>
  <c r="J54" i="10" s="1"/>
  <c r="K54" i="10" s="1"/>
  <c r="C23" i="10"/>
  <c r="D23" i="10" s="1"/>
  <c r="E23" i="10" s="1"/>
  <c r="F23" i="10" s="1"/>
  <c r="G23" i="10" s="1"/>
  <c r="H23" i="10" s="1"/>
  <c r="I23" i="10" s="1"/>
  <c r="J23" i="10" s="1"/>
  <c r="K23" i="10" s="1"/>
  <c r="E7" i="10"/>
  <c r="F7" i="10" s="1"/>
  <c r="G7" i="10" s="1"/>
  <c r="H7" i="10" s="1"/>
  <c r="I7" i="10" s="1"/>
  <c r="J7" i="10" s="1"/>
  <c r="K7" i="10" s="1"/>
  <c r="L7" i="10" s="1"/>
  <c r="M7" i="10" s="1"/>
  <c r="N7" i="10" s="1"/>
  <c r="C171" i="7"/>
  <c r="D171" i="7" s="1"/>
  <c r="E171" i="7" s="1"/>
  <c r="F171" i="7" s="1"/>
  <c r="G171" i="7" s="1"/>
  <c r="H171" i="7" s="1"/>
  <c r="I171" i="7" s="1"/>
  <c r="J171" i="7" s="1"/>
  <c r="K171" i="7" s="1"/>
  <c r="L171" i="7" s="1"/>
  <c r="C155" i="7"/>
  <c r="D155" i="7" s="1"/>
  <c r="E155" i="7" s="1"/>
  <c r="F155" i="7" s="1"/>
  <c r="G155" i="7" s="1"/>
  <c r="H155" i="7" s="1"/>
  <c r="I155" i="7" s="1"/>
  <c r="J155" i="7" s="1"/>
  <c r="K155" i="7" s="1"/>
  <c r="L155" i="7" s="1"/>
  <c r="C139" i="7"/>
  <c r="D139" i="7" s="1"/>
  <c r="E139" i="7" s="1"/>
  <c r="F139" i="7" s="1"/>
  <c r="G139" i="7" s="1"/>
  <c r="H139" i="7" s="1"/>
  <c r="I139" i="7" s="1"/>
  <c r="J139" i="7" s="1"/>
  <c r="K139" i="7" s="1"/>
  <c r="L139" i="7" s="1"/>
  <c r="C123" i="7"/>
  <c r="D123" i="7" s="1"/>
  <c r="E123" i="7" s="1"/>
  <c r="F123" i="7" s="1"/>
  <c r="G123" i="7" s="1"/>
  <c r="H123" i="7" s="1"/>
  <c r="I123" i="7" s="1"/>
  <c r="J123" i="7" s="1"/>
  <c r="K123" i="7" s="1"/>
  <c r="L123" i="7" s="1"/>
  <c r="C107" i="7"/>
  <c r="D107" i="7" s="1"/>
  <c r="E107" i="7" s="1"/>
  <c r="F107" i="7" s="1"/>
  <c r="G107" i="7" s="1"/>
  <c r="H107" i="7" s="1"/>
  <c r="I107" i="7" s="1"/>
  <c r="J107" i="7" s="1"/>
  <c r="K107" i="7" s="1"/>
  <c r="L107" i="7" s="1"/>
  <c r="C91" i="7"/>
  <c r="D91" i="7" s="1"/>
  <c r="E91" i="7" s="1"/>
  <c r="F91" i="7" s="1"/>
  <c r="G91" i="7" s="1"/>
  <c r="H91" i="7" s="1"/>
  <c r="I91" i="7" s="1"/>
  <c r="J91" i="7" s="1"/>
  <c r="K91" i="7" s="1"/>
  <c r="L91" i="7" s="1"/>
  <c r="C75" i="7"/>
  <c r="D75" i="7" s="1"/>
  <c r="E75" i="7" s="1"/>
  <c r="F75" i="7" s="1"/>
  <c r="G75" i="7" s="1"/>
  <c r="H75" i="7" s="1"/>
  <c r="I75" i="7" s="1"/>
  <c r="J75" i="7" s="1"/>
  <c r="K75" i="7" s="1"/>
  <c r="L75" i="7" s="1"/>
  <c r="C59" i="7"/>
  <c r="D59" i="7" s="1"/>
  <c r="E59" i="7" s="1"/>
  <c r="F59" i="7" s="1"/>
  <c r="G59" i="7" s="1"/>
  <c r="H59" i="7" s="1"/>
  <c r="I59" i="7" s="1"/>
  <c r="J59" i="7" s="1"/>
  <c r="K59" i="7" s="1"/>
  <c r="L59" i="7" s="1"/>
  <c r="C43" i="7"/>
  <c r="D43" i="7" s="1"/>
  <c r="E43" i="7" s="1"/>
  <c r="F43" i="7" s="1"/>
  <c r="G43" i="7" s="1"/>
  <c r="H43" i="7" s="1"/>
  <c r="I43" i="7" s="1"/>
  <c r="J43" i="7" s="1"/>
  <c r="K43" i="7" s="1"/>
  <c r="L43" i="7" s="1"/>
  <c r="C24" i="7"/>
  <c r="D24" i="7" s="1"/>
  <c r="E24" i="7" s="1"/>
  <c r="F24" i="7" s="1"/>
  <c r="G24" i="7" s="1"/>
  <c r="H24" i="7" s="1"/>
  <c r="I24" i="7" s="1"/>
  <c r="J24" i="7" s="1"/>
  <c r="K24" i="7" s="1"/>
  <c r="L24" i="7" s="1"/>
  <c r="C17" i="7"/>
  <c r="D17" i="7" s="1"/>
  <c r="E17" i="7" s="1"/>
  <c r="F17" i="7" s="1"/>
  <c r="G17" i="7" s="1"/>
  <c r="H17" i="7" s="1"/>
  <c r="I17" i="7" s="1"/>
  <c r="J17" i="7" s="1"/>
  <c r="K17" i="7" s="1"/>
  <c r="L17" i="7" s="1"/>
  <c r="C12" i="7"/>
  <c r="D12" i="7" s="1"/>
  <c r="E12" i="7" s="1"/>
  <c r="F12" i="7" s="1"/>
  <c r="G12" i="7" s="1"/>
  <c r="H12" i="7" s="1"/>
  <c r="I12" i="7" s="1"/>
  <c r="J12" i="7" s="1"/>
  <c r="K12" i="7" s="1"/>
  <c r="L12" i="7" s="1"/>
  <c r="C7" i="7"/>
  <c r="D7" i="7" s="1"/>
  <c r="E7" i="7" s="1"/>
  <c r="F7" i="7" s="1"/>
  <c r="G7" i="7" s="1"/>
  <c r="H7" i="7" s="1"/>
  <c r="I7" i="7" s="1"/>
  <c r="J7" i="7" s="1"/>
  <c r="K7" i="7" s="1"/>
  <c r="L7" i="7" s="1"/>
  <c r="C104" i="6"/>
  <c r="D104" i="6" s="1"/>
  <c r="E104" i="6" s="1"/>
  <c r="F104" i="6" s="1"/>
  <c r="G104" i="6" s="1"/>
  <c r="H104" i="6" s="1"/>
  <c r="I104" i="6" s="1"/>
  <c r="J104" i="6" s="1"/>
  <c r="K104" i="6" s="1"/>
  <c r="L104" i="6" s="1"/>
  <c r="C88" i="6"/>
  <c r="D88" i="6" s="1"/>
  <c r="E88" i="6" s="1"/>
  <c r="F88" i="6" s="1"/>
  <c r="G88" i="6" s="1"/>
  <c r="H88" i="6" s="1"/>
  <c r="I88" i="6" s="1"/>
  <c r="J88" i="6" s="1"/>
  <c r="K88" i="6" s="1"/>
  <c r="L88" i="6" s="1"/>
  <c r="C72" i="6"/>
  <c r="D72" i="6" s="1"/>
  <c r="E72" i="6" s="1"/>
  <c r="F72" i="6" s="1"/>
  <c r="G72" i="6" s="1"/>
  <c r="H72" i="6" s="1"/>
  <c r="I72" i="6" s="1"/>
  <c r="J72" i="6" s="1"/>
  <c r="K72" i="6" s="1"/>
  <c r="L72" i="6" s="1"/>
  <c r="C56" i="6"/>
  <c r="D56" i="6" s="1"/>
  <c r="E56" i="6" s="1"/>
  <c r="F56" i="6" s="1"/>
  <c r="G56" i="6" s="1"/>
  <c r="H56" i="6" s="1"/>
  <c r="I56" i="6" s="1"/>
  <c r="J56" i="6" s="1"/>
  <c r="K56" i="6" s="1"/>
  <c r="L56" i="6" s="1"/>
  <c r="C40" i="6"/>
  <c r="D40" i="6" s="1"/>
  <c r="E40" i="6" s="1"/>
  <c r="F40" i="6" s="1"/>
  <c r="G40" i="6" s="1"/>
  <c r="H40" i="6" s="1"/>
  <c r="I40" i="6" s="1"/>
  <c r="J40" i="6" s="1"/>
  <c r="K40" i="6" s="1"/>
  <c r="L40" i="6" s="1"/>
  <c r="C24" i="6"/>
  <c r="D24" i="6" s="1"/>
  <c r="E24" i="6" s="1"/>
  <c r="F24" i="6" s="1"/>
  <c r="G24" i="6" s="1"/>
  <c r="H24" i="6" s="1"/>
  <c r="I24" i="6" s="1"/>
  <c r="J24" i="6" s="1"/>
  <c r="K24" i="6" s="1"/>
  <c r="L24" i="6" s="1"/>
  <c r="C17" i="6"/>
  <c r="D17" i="6" s="1"/>
  <c r="E17" i="6" s="1"/>
  <c r="F17" i="6" s="1"/>
  <c r="G17" i="6" s="1"/>
  <c r="H17" i="6" s="1"/>
  <c r="I17" i="6" s="1"/>
  <c r="J17" i="6" s="1"/>
  <c r="K17" i="6" s="1"/>
  <c r="L17" i="6" s="1"/>
  <c r="C12" i="6"/>
  <c r="D12" i="6" s="1"/>
  <c r="E12" i="6" s="1"/>
  <c r="F12" i="6" s="1"/>
  <c r="G12" i="6" s="1"/>
  <c r="H12" i="6" s="1"/>
  <c r="I12" i="6" s="1"/>
  <c r="J12" i="6" s="1"/>
  <c r="K12" i="6" s="1"/>
  <c r="L12" i="6" s="1"/>
  <c r="C7" i="6"/>
  <c r="D7" i="6" s="1"/>
  <c r="E7" i="6" s="1"/>
  <c r="F7" i="6" s="1"/>
  <c r="G7" i="6" s="1"/>
  <c r="H7" i="6" s="1"/>
  <c r="I7" i="6" s="1"/>
  <c r="J7" i="6" s="1"/>
  <c r="K7" i="6" s="1"/>
  <c r="L7" i="6" s="1"/>
  <c r="BB38" i="2"/>
  <c r="BC38" i="2" s="1"/>
  <c r="BD38" i="2" s="1"/>
  <c r="BE38" i="2" s="1"/>
  <c r="BF38" i="2" s="1"/>
  <c r="BG38" i="2" s="1"/>
  <c r="BH38" i="2" s="1"/>
  <c r="BI38" i="2" s="1"/>
  <c r="BJ38" i="2" s="1"/>
  <c r="BK38" i="2" s="1"/>
  <c r="AK38" i="2"/>
  <c r="AL38" i="2" s="1"/>
  <c r="AM38" i="2" s="1"/>
  <c r="AN38" i="2" s="1"/>
  <c r="AO38" i="2" s="1"/>
  <c r="AP38" i="2" s="1"/>
  <c r="AQ38" i="2" s="1"/>
  <c r="AR38" i="2" s="1"/>
  <c r="AS38" i="2" s="1"/>
  <c r="AT38" i="2" s="1"/>
  <c r="T38" i="2"/>
  <c r="U38" i="2" s="1"/>
  <c r="V38" i="2" s="1"/>
  <c r="W38" i="2" s="1"/>
  <c r="X38" i="2" s="1"/>
  <c r="Y38" i="2" s="1"/>
  <c r="Z38" i="2" s="1"/>
  <c r="AA38" i="2" s="1"/>
  <c r="AB38" i="2" s="1"/>
  <c r="AC38" i="2" s="1"/>
  <c r="C44" i="2"/>
  <c r="D44" i="2" s="1"/>
  <c r="E44" i="2" s="1"/>
  <c r="F44" i="2" s="1"/>
  <c r="G44" i="2" s="1"/>
  <c r="H44" i="2" s="1"/>
  <c r="I44" i="2" s="1"/>
  <c r="J44" i="2" s="1"/>
  <c r="K44" i="2" s="1"/>
  <c r="L44" i="2" s="1"/>
  <c r="C38" i="2"/>
  <c r="D38" i="2" s="1"/>
  <c r="E38" i="2" s="1"/>
  <c r="F38" i="2" s="1"/>
  <c r="G38" i="2" s="1"/>
  <c r="H38" i="2" s="1"/>
  <c r="I38" i="2" s="1"/>
  <c r="J38" i="2" s="1"/>
  <c r="K38" i="2" s="1"/>
  <c r="L38" i="2" s="1"/>
  <c r="BB31" i="2"/>
  <c r="BC31" i="2" s="1"/>
  <c r="BD31" i="2" s="1"/>
  <c r="BE31" i="2" s="1"/>
  <c r="BF31" i="2" s="1"/>
  <c r="BG31" i="2" s="1"/>
  <c r="BH31" i="2" s="1"/>
  <c r="BI31" i="2" s="1"/>
  <c r="BJ31" i="2" s="1"/>
  <c r="BK31" i="2" s="1"/>
  <c r="BB26" i="2"/>
  <c r="BC26" i="2" s="1"/>
  <c r="BD26" i="2" s="1"/>
  <c r="BE26" i="2" s="1"/>
  <c r="BF26" i="2" s="1"/>
  <c r="BG26" i="2" s="1"/>
  <c r="BH26" i="2" s="1"/>
  <c r="BI26" i="2" s="1"/>
  <c r="BJ26" i="2" s="1"/>
  <c r="BK26" i="2" s="1"/>
  <c r="BB21" i="2"/>
  <c r="BC21" i="2" s="1"/>
  <c r="BD21" i="2" s="1"/>
  <c r="BE21" i="2" s="1"/>
  <c r="BF21" i="2" s="1"/>
  <c r="BG21" i="2" s="1"/>
  <c r="BH21" i="2" s="1"/>
  <c r="BI21" i="2" s="1"/>
  <c r="BJ21" i="2" s="1"/>
  <c r="BK21" i="2" s="1"/>
  <c r="AK31" i="2"/>
  <c r="AL31" i="2" s="1"/>
  <c r="AM31" i="2" s="1"/>
  <c r="AN31" i="2" s="1"/>
  <c r="AO31" i="2" s="1"/>
  <c r="AP31" i="2" s="1"/>
  <c r="AQ31" i="2" s="1"/>
  <c r="AR31" i="2" s="1"/>
  <c r="AS31" i="2" s="1"/>
  <c r="AT31" i="2" s="1"/>
  <c r="AK26" i="2"/>
  <c r="AL26" i="2" s="1"/>
  <c r="AM26" i="2" s="1"/>
  <c r="AN26" i="2" s="1"/>
  <c r="AO26" i="2" s="1"/>
  <c r="AP26" i="2" s="1"/>
  <c r="AQ26" i="2" s="1"/>
  <c r="AR26" i="2" s="1"/>
  <c r="AS26" i="2" s="1"/>
  <c r="AT26" i="2" s="1"/>
  <c r="AK21" i="2"/>
  <c r="AL21" i="2" s="1"/>
  <c r="AM21" i="2" s="1"/>
  <c r="AN21" i="2" s="1"/>
  <c r="AO21" i="2" s="1"/>
  <c r="AP21" i="2" s="1"/>
  <c r="AQ21" i="2" s="1"/>
  <c r="AR21" i="2" s="1"/>
  <c r="AS21" i="2" s="1"/>
  <c r="AT21" i="2" s="1"/>
  <c r="T31" i="2"/>
  <c r="U31" i="2" s="1"/>
  <c r="V31" i="2" s="1"/>
  <c r="W31" i="2" s="1"/>
  <c r="X31" i="2" s="1"/>
  <c r="Y31" i="2" s="1"/>
  <c r="Z31" i="2" s="1"/>
  <c r="AA31" i="2" s="1"/>
  <c r="AB31" i="2" s="1"/>
  <c r="AC31" i="2" s="1"/>
  <c r="T26" i="2"/>
  <c r="U26" i="2" s="1"/>
  <c r="V26" i="2" s="1"/>
  <c r="W26" i="2" s="1"/>
  <c r="X26" i="2" s="1"/>
  <c r="Y26" i="2" s="1"/>
  <c r="Z26" i="2" s="1"/>
  <c r="AA26" i="2" s="1"/>
  <c r="AB26" i="2" s="1"/>
  <c r="AC26" i="2" s="1"/>
  <c r="T21" i="2"/>
  <c r="U21" i="2" s="1"/>
  <c r="V21" i="2" s="1"/>
  <c r="W21" i="2" s="1"/>
  <c r="X21" i="2" s="1"/>
  <c r="Y21" i="2" s="1"/>
  <c r="Z21" i="2" s="1"/>
  <c r="AA21" i="2" s="1"/>
  <c r="AB21" i="2" s="1"/>
  <c r="AC21" i="2" s="1"/>
  <c r="C31" i="2"/>
  <c r="D31" i="2" s="1"/>
  <c r="E31" i="2" s="1"/>
  <c r="F31" i="2" s="1"/>
  <c r="G31" i="2" s="1"/>
  <c r="H31" i="2" s="1"/>
  <c r="I31" i="2" s="1"/>
  <c r="J31" i="2" s="1"/>
  <c r="K31" i="2" s="1"/>
  <c r="L31" i="2" s="1"/>
  <c r="C26" i="2"/>
  <c r="D26" i="2" s="1"/>
  <c r="E26" i="2" s="1"/>
  <c r="F26" i="2" s="1"/>
  <c r="G26" i="2" s="1"/>
  <c r="H26" i="2" s="1"/>
  <c r="I26" i="2" s="1"/>
  <c r="J26" i="2" s="1"/>
  <c r="K26" i="2" s="1"/>
  <c r="L26" i="2" s="1"/>
  <c r="C21" i="2"/>
  <c r="D21" i="2" s="1"/>
  <c r="E21" i="2" s="1"/>
  <c r="F21" i="2" s="1"/>
  <c r="G21" i="2" s="1"/>
  <c r="H21" i="2" s="1"/>
  <c r="I21" i="2" s="1"/>
  <c r="J21" i="2" s="1"/>
  <c r="K21" i="2" s="1"/>
  <c r="L21" i="2" s="1"/>
  <c r="BB7" i="2"/>
  <c r="BC7" i="2" s="1"/>
  <c r="BD7" i="2" s="1"/>
  <c r="BE7" i="2" s="1"/>
  <c r="BF7" i="2" s="1"/>
  <c r="BG7" i="2" s="1"/>
  <c r="BH7" i="2" s="1"/>
  <c r="BI7" i="2" s="1"/>
  <c r="BJ7" i="2" s="1"/>
  <c r="BK7" i="2" s="1"/>
  <c r="AK7" i="2"/>
  <c r="AL7" i="2" s="1"/>
  <c r="AM7" i="2" s="1"/>
  <c r="AN7" i="2" s="1"/>
  <c r="AO7" i="2" s="1"/>
  <c r="AP7" i="2" s="1"/>
  <c r="AQ7" i="2" s="1"/>
  <c r="AR7" i="2" s="1"/>
  <c r="AS7" i="2" s="1"/>
  <c r="AT7" i="2" s="1"/>
  <c r="T7" i="2"/>
  <c r="U7" i="2" s="1"/>
  <c r="V7" i="2" s="1"/>
  <c r="W7" i="2" s="1"/>
  <c r="X7" i="2" s="1"/>
  <c r="Y7" i="2" s="1"/>
  <c r="Z7" i="2" s="1"/>
  <c r="AA7" i="2" s="1"/>
  <c r="AB7" i="2" s="1"/>
  <c r="AC7" i="2" s="1"/>
  <c r="C7" i="2"/>
  <c r="D7" i="2" s="1"/>
  <c r="E7" i="2" s="1"/>
  <c r="F7" i="2" s="1"/>
  <c r="G7" i="2" s="1"/>
  <c r="H7" i="2" s="1"/>
  <c r="I7" i="2" s="1"/>
  <c r="J7" i="2" s="1"/>
  <c r="K7" i="2" s="1"/>
  <c r="L7" i="2" s="1"/>
  <c r="AK17" i="4"/>
  <c r="AL17" i="4" s="1"/>
  <c r="AM17" i="4" s="1"/>
  <c r="AN17" i="4" s="1"/>
  <c r="AO17" i="4" s="1"/>
  <c r="AP17" i="4" s="1"/>
  <c r="AQ17" i="4" s="1"/>
  <c r="AR17" i="4" s="1"/>
  <c r="AS17" i="4" s="1"/>
  <c r="AT17" i="4" s="1"/>
  <c r="AK7" i="4"/>
  <c r="AL7" i="4" s="1"/>
  <c r="AM7" i="4" s="1"/>
  <c r="AN7" i="4" s="1"/>
  <c r="AO7" i="4" s="1"/>
  <c r="AP7" i="4" s="1"/>
  <c r="AQ7" i="4" s="1"/>
  <c r="AR7" i="4" s="1"/>
  <c r="AS7" i="4" s="1"/>
  <c r="AT7" i="4" s="1"/>
  <c r="T17" i="4"/>
  <c r="U17" i="4" s="1"/>
  <c r="V17" i="4" s="1"/>
  <c r="W17" i="4" s="1"/>
  <c r="X17" i="4" s="1"/>
  <c r="Y17" i="4" s="1"/>
  <c r="Z17" i="4" s="1"/>
  <c r="AA17" i="4" s="1"/>
  <c r="AB17" i="4" s="1"/>
  <c r="AC17" i="4" s="1"/>
  <c r="T7" i="4"/>
  <c r="U7" i="4" s="1"/>
  <c r="V7" i="4" s="1"/>
  <c r="W7" i="4" s="1"/>
  <c r="X7" i="4" s="1"/>
  <c r="Y7" i="4" s="1"/>
  <c r="Z7" i="4" s="1"/>
  <c r="AA7" i="4" s="1"/>
  <c r="AB7" i="4" s="1"/>
  <c r="AC7" i="4" s="1"/>
  <c r="C17" i="4"/>
  <c r="D17" i="4" s="1"/>
  <c r="E17" i="4" s="1"/>
  <c r="F17" i="4" s="1"/>
  <c r="G17" i="4" s="1"/>
  <c r="H17" i="4" s="1"/>
  <c r="I17" i="4" s="1"/>
  <c r="J17" i="4" s="1"/>
  <c r="K17" i="4" s="1"/>
  <c r="L17" i="4" s="1"/>
  <c r="C7" i="4"/>
  <c r="D7" i="4" s="1"/>
  <c r="E7" i="4" s="1"/>
  <c r="F7" i="4" s="1"/>
  <c r="G7" i="4" s="1"/>
  <c r="H7" i="4" s="1"/>
  <c r="I7" i="4" s="1"/>
  <c r="J7" i="4" s="1"/>
  <c r="K7" i="4" s="1"/>
  <c r="L7" i="4" s="1"/>
  <c r="B23" i="1"/>
  <c r="C23" i="1" s="1"/>
  <c r="D23" i="1" s="1"/>
  <c r="E23" i="1" s="1"/>
  <c r="F23" i="1" s="1"/>
  <c r="G23" i="1" s="1"/>
  <c r="H23" i="1" s="1"/>
  <c r="I23" i="1" s="1"/>
  <c r="J23" i="1" s="1"/>
  <c r="K23" i="1" s="1"/>
  <c r="B15" i="1"/>
  <c r="C15" i="1" s="1"/>
  <c r="D15" i="1" s="1"/>
  <c r="E15" i="1" s="1"/>
  <c r="F15" i="1" s="1"/>
  <c r="G15" i="1" s="1"/>
  <c r="H15" i="1" s="1"/>
  <c r="I15" i="1" s="1"/>
  <c r="J15" i="1" s="1"/>
  <c r="K15" i="1" s="1"/>
  <c r="B7" i="1"/>
  <c r="C7" i="1" s="1"/>
  <c r="D7" i="1" s="1"/>
  <c r="E7" i="1" s="1"/>
  <c r="F7" i="1" s="1"/>
  <c r="G7" i="1" s="1"/>
  <c r="H7" i="1" s="1"/>
  <c r="I7" i="1" s="1"/>
  <c r="J7" i="1" s="1"/>
  <c r="K7" i="1" s="1"/>
  <c r="C93" i="7"/>
  <c r="E93" i="7" s="1"/>
  <c r="E9" i="10"/>
  <c r="F9" i="10" s="1"/>
  <c r="G9" i="10" s="1"/>
  <c r="C92" i="7"/>
  <c r="G92" i="7" s="1"/>
  <c r="F32" i="13"/>
  <c r="G32" i="13" s="1"/>
  <c r="A31" i="13"/>
  <c r="A32" i="13"/>
  <c r="A36" i="13"/>
  <c r="A37" i="13"/>
  <c r="A38" i="13"/>
  <c r="A39" i="13"/>
  <c r="A57" i="10"/>
  <c r="A58" i="10"/>
  <c r="A62" i="10"/>
  <c r="A63" i="10"/>
  <c r="A64" i="10"/>
  <c r="A65" i="10"/>
  <c r="D38" i="13"/>
  <c r="E38" i="13" s="1"/>
  <c r="D64" i="10" s="1"/>
  <c r="D39" i="13"/>
  <c r="C65" i="10" s="1"/>
  <c r="P27" i="13"/>
  <c r="W1" i="11"/>
  <c r="B20" i="12"/>
  <c r="E12" i="10"/>
  <c r="E14" i="10"/>
  <c r="N5" i="10"/>
  <c r="C93" i="12"/>
  <c r="C177" i="7" s="1"/>
  <c r="C96" i="12"/>
  <c r="C180" i="7" s="1"/>
  <c r="C90" i="12"/>
  <c r="C174" i="7" s="1"/>
  <c r="C125" i="7"/>
  <c r="C126" i="7"/>
  <c r="C127" i="7"/>
  <c r="C128" i="7"/>
  <c r="C129" i="7"/>
  <c r="C124" i="7"/>
  <c r="R74" i="12"/>
  <c r="C94" i="7"/>
  <c r="H94" i="7" s="1"/>
  <c r="C95" i="7"/>
  <c r="H95" i="7" s="1"/>
  <c r="C96" i="7"/>
  <c r="H96" i="7" s="1"/>
  <c r="C97" i="7"/>
  <c r="H97" i="7" s="1"/>
  <c r="C77" i="7"/>
  <c r="C78" i="7"/>
  <c r="C79" i="7"/>
  <c r="C80" i="7"/>
  <c r="C81" i="7"/>
  <c r="C76" i="7"/>
  <c r="M74" i="12"/>
  <c r="C26" i="7"/>
  <c r="C27" i="7"/>
  <c r="C28" i="7"/>
  <c r="C29" i="7"/>
  <c r="C30" i="7"/>
  <c r="C25" i="7"/>
  <c r="C74" i="12"/>
  <c r="C74" i="6"/>
  <c r="C75" i="6"/>
  <c r="C76" i="6"/>
  <c r="C77" i="6"/>
  <c r="C78" i="6"/>
  <c r="C73" i="6"/>
  <c r="M60" i="12"/>
  <c r="C26" i="6"/>
  <c r="C27" i="6"/>
  <c r="C28" i="6"/>
  <c r="C29" i="6"/>
  <c r="C30" i="6"/>
  <c r="C25" i="6"/>
  <c r="C60" i="12"/>
  <c r="C45" i="12"/>
  <c r="AK21" i="4"/>
  <c r="AL21" i="4" s="1"/>
  <c r="AM21" i="4" s="1"/>
  <c r="AN21" i="4" s="1"/>
  <c r="AO21" i="4" s="1"/>
  <c r="AP21" i="4" s="1"/>
  <c r="AK18" i="4"/>
  <c r="AL18" i="4" s="1"/>
  <c r="AM18" i="4" s="1"/>
  <c r="AN18" i="4" s="1"/>
  <c r="AO18" i="4" s="1"/>
  <c r="AP18" i="4" s="1"/>
  <c r="T21" i="4"/>
  <c r="U21" i="4" s="1"/>
  <c r="V21" i="4" s="1"/>
  <c r="W21" i="4" s="1"/>
  <c r="X21" i="4" s="1"/>
  <c r="Y21" i="4" s="1"/>
  <c r="T18" i="4"/>
  <c r="U18" i="4" s="1"/>
  <c r="V18" i="4" s="1"/>
  <c r="W18" i="4" s="1"/>
  <c r="X18" i="4" s="1"/>
  <c r="Y18" i="4" s="1"/>
  <c r="C21" i="4"/>
  <c r="D21" i="4" s="1"/>
  <c r="E21" i="4" s="1"/>
  <c r="F21" i="4" s="1"/>
  <c r="G21" i="4" s="1"/>
  <c r="H21" i="4" s="1"/>
  <c r="C18" i="4"/>
  <c r="D18" i="4" s="1"/>
  <c r="E18" i="4" s="1"/>
  <c r="F18" i="4" s="1"/>
  <c r="G18" i="4" s="1"/>
  <c r="H18" i="4" s="1"/>
  <c r="I32" i="12"/>
  <c r="C32" i="12"/>
  <c r="R17" i="1"/>
  <c r="C10" i="1" s="1"/>
  <c r="S17" i="1"/>
  <c r="R18" i="1"/>
  <c r="C11" i="1" s="1"/>
  <c r="S18" i="1"/>
  <c r="R19" i="1"/>
  <c r="S19" i="1"/>
  <c r="R20" i="1"/>
  <c r="S20" i="1"/>
  <c r="S16" i="1"/>
  <c r="R16" i="1"/>
  <c r="R8" i="1"/>
  <c r="R7" i="1"/>
  <c r="J47" i="10"/>
  <c r="I47" i="10"/>
  <c r="H47" i="10"/>
  <c r="G47" i="10"/>
  <c r="F47" i="10"/>
  <c r="E47" i="10"/>
  <c r="D47" i="10"/>
  <c r="C47" i="10"/>
  <c r="C54" i="7"/>
  <c r="C53" i="7"/>
  <c r="D97" i="7"/>
  <c r="D96" i="7"/>
  <c r="D95" i="7"/>
  <c r="D94" i="7"/>
  <c r="C52" i="7"/>
  <c r="C50" i="7"/>
  <c r="M64" i="7" l="1"/>
  <c r="M33" i="6"/>
  <c r="M65" i="6" s="1"/>
  <c r="M59" i="6"/>
  <c r="N32" i="7"/>
  <c r="N67" i="7" s="1"/>
  <c r="N61" i="7"/>
  <c r="O32" i="6"/>
  <c r="O58" i="6"/>
  <c r="O62" i="7"/>
  <c r="O33" i="7"/>
  <c r="O68" i="7" s="1"/>
  <c r="P32" i="6"/>
  <c r="P58" i="6"/>
  <c r="O32" i="7"/>
  <c r="O61" i="7"/>
  <c r="P64" i="7"/>
  <c r="N33" i="6"/>
  <c r="N65" i="6" s="1"/>
  <c r="N59" i="6"/>
  <c r="M33" i="7"/>
  <c r="M68" i="7" s="1"/>
  <c r="M62" i="7"/>
  <c r="O33" i="6"/>
  <c r="O65" i="6" s="1"/>
  <c r="O59" i="6"/>
  <c r="M61" i="7"/>
  <c r="M32" i="7"/>
  <c r="P61" i="6"/>
  <c r="P32" i="7"/>
  <c r="P67" i="7" s="1"/>
  <c r="P61" i="7"/>
  <c r="N33" i="7"/>
  <c r="N68" i="7" s="1"/>
  <c r="N62" i="7"/>
  <c r="N32" i="6"/>
  <c r="N58" i="6"/>
  <c r="L32" i="7"/>
  <c r="P33" i="6"/>
  <c r="P65" i="6" s="1"/>
  <c r="P62" i="6"/>
  <c r="AT22" i="2"/>
  <c r="AA82" i="11" s="1"/>
  <c r="M61" i="6"/>
  <c r="M32" i="6"/>
  <c r="M58" i="6"/>
  <c r="P62" i="7"/>
  <c r="P33" i="7"/>
  <c r="P68" i="7" s="1"/>
  <c r="L33" i="6"/>
  <c r="L65" i="6" s="1"/>
  <c r="L59" i="6"/>
  <c r="L32" i="6"/>
  <c r="L64" i="6" s="1"/>
  <c r="L58" i="6"/>
  <c r="L33" i="7"/>
  <c r="C58" i="10"/>
  <c r="L52" i="7"/>
  <c r="C21" i="1"/>
  <c r="C16" i="1"/>
  <c r="J128" i="6"/>
  <c r="J43" i="6"/>
  <c r="I142" i="7"/>
  <c r="C148" i="7"/>
  <c r="B24" i="1"/>
  <c r="C9" i="1"/>
  <c r="C97" i="6"/>
  <c r="J140" i="7"/>
  <c r="J127" i="6"/>
  <c r="J132" i="6" s="1"/>
  <c r="K129" i="6"/>
  <c r="I94" i="6"/>
  <c r="L130" i="6"/>
  <c r="F31" i="13"/>
  <c r="E57" i="10" s="1"/>
  <c r="I130" i="6"/>
  <c r="K94" i="7"/>
  <c r="L142" i="7"/>
  <c r="K128" i="6"/>
  <c r="J42" i="6"/>
  <c r="J142" i="7"/>
  <c r="L45" i="6"/>
  <c r="I92" i="6"/>
  <c r="L42" i="6"/>
  <c r="K142" i="7"/>
  <c r="K94" i="6"/>
  <c r="C95" i="6"/>
  <c r="K141" i="7"/>
  <c r="K91" i="6"/>
  <c r="L94" i="7"/>
  <c r="K90" i="6"/>
  <c r="J94" i="7"/>
  <c r="L97" i="7"/>
  <c r="C33" i="7"/>
  <c r="L94" i="6"/>
  <c r="K42" i="6"/>
  <c r="J131" i="6"/>
  <c r="J130" i="6"/>
  <c r="I128" i="6"/>
  <c r="L46" i="6"/>
  <c r="I46" i="6"/>
  <c r="L131" i="6"/>
  <c r="K93" i="7"/>
  <c r="B29" i="1"/>
  <c r="I45" i="6"/>
  <c r="K130" i="6"/>
  <c r="J97" i="7"/>
  <c r="I144" i="7"/>
  <c r="I147" i="7" s="1"/>
  <c r="I43" i="6"/>
  <c r="I127" i="6"/>
  <c r="J96" i="7"/>
  <c r="I97" i="7"/>
  <c r="I94" i="7"/>
  <c r="K97" i="7"/>
  <c r="J144" i="7"/>
  <c r="K46" i="6"/>
  <c r="I42" i="6"/>
  <c r="K140" i="7"/>
  <c r="L140" i="7"/>
  <c r="K92" i="7"/>
  <c r="L95" i="7"/>
  <c r="I95" i="7"/>
  <c r="K95" i="7"/>
  <c r="L92" i="6"/>
  <c r="L95" i="6" s="1"/>
  <c r="J92" i="6"/>
  <c r="K92" i="6"/>
  <c r="K95" i="6" s="1"/>
  <c r="L41" i="6"/>
  <c r="J93" i="6"/>
  <c r="C96" i="6"/>
  <c r="K93" i="6"/>
  <c r="I93" i="6"/>
  <c r="C79" i="6"/>
  <c r="K41" i="6"/>
  <c r="J41" i="6"/>
  <c r="C17" i="1"/>
  <c r="B47" i="8"/>
  <c r="B46" i="8"/>
  <c r="B48" i="8"/>
  <c r="B49" i="8"/>
  <c r="A45" i="8"/>
  <c r="B45" i="8" s="1"/>
  <c r="A40" i="8"/>
  <c r="B50" i="8"/>
  <c r="D8" i="7"/>
  <c r="D8" i="6"/>
  <c r="J143" i="7"/>
  <c r="I145" i="7"/>
  <c r="I148" i="7" s="1"/>
  <c r="J91" i="6"/>
  <c r="I96" i="7"/>
  <c r="J93" i="7"/>
  <c r="J141" i="7"/>
  <c r="I143" i="7"/>
  <c r="I146" i="7" s="1"/>
  <c r="L44" i="6"/>
  <c r="J90" i="6"/>
  <c r="H93" i="6"/>
  <c r="L127" i="6"/>
  <c r="L43" i="6"/>
  <c r="K45" i="6"/>
  <c r="J89" i="6"/>
  <c r="I91" i="6"/>
  <c r="L145" i="7"/>
  <c r="K44" i="6"/>
  <c r="I90" i="6"/>
  <c r="J92" i="7"/>
  <c r="L96" i="7"/>
  <c r="H93" i="7"/>
  <c r="H99" i="7" s="1"/>
  <c r="L144" i="7"/>
  <c r="L93" i="6"/>
  <c r="K43" i="6"/>
  <c r="J45" i="6"/>
  <c r="I89" i="6"/>
  <c r="I92" i="7"/>
  <c r="K96" i="7"/>
  <c r="I93" i="7"/>
  <c r="L143" i="7"/>
  <c r="K145" i="7"/>
  <c r="J44" i="6"/>
  <c r="K127" i="6"/>
  <c r="L92" i="7"/>
  <c r="K144" i="7"/>
  <c r="L91" i="6"/>
  <c r="J95" i="7"/>
  <c r="L93" i="7"/>
  <c r="L141" i="7"/>
  <c r="K143" i="7"/>
  <c r="J145" i="7"/>
  <c r="L90" i="6"/>
  <c r="J94" i="6"/>
  <c r="I44" i="6"/>
  <c r="L129" i="6"/>
  <c r="G131" i="6"/>
  <c r="K131" i="6"/>
  <c r="F92" i="7"/>
  <c r="C20" i="1"/>
  <c r="D21" i="1" s="1"/>
  <c r="B27" i="1"/>
  <c r="J52" i="7"/>
  <c r="E147" i="7"/>
  <c r="D128" i="6"/>
  <c r="I131" i="6"/>
  <c r="E128" i="6"/>
  <c r="BB33" i="2"/>
  <c r="AO34" i="2"/>
  <c r="E127" i="12"/>
  <c r="F127" i="12"/>
  <c r="D130" i="6"/>
  <c r="C39" i="10" s="1"/>
  <c r="H129" i="6"/>
  <c r="H131" i="6"/>
  <c r="D129" i="6"/>
  <c r="J24" i="8"/>
  <c r="J52" i="8" s="1"/>
  <c r="D24" i="8"/>
  <c r="D52" i="8" s="1"/>
  <c r="C24" i="8"/>
  <c r="C52" i="8" s="1"/>
  <c r="G24" i="8"/>
  <c r="G52" i="8" s="1"/>
  <c r="I24" i="8"/>
  <c r="I52" i="8" s="1"/>
  <c r="E24" i="8"/>
  <c r="E52" i="8" s="1"/>
  <c r="F24" i="8"/>
  <c r="F52" i="8" s="1"/>
  <c r="H24" i="8"/>
  <c r="H52" i="8" s="1"/>
  <c r="C31" i="7"/>
  <c r="K52" i="7"/>
  <c r="E50" i="7"/>
  <c r="E52" i="7"/>
  <c r="D12" i="1"/>
  <c r="E13" i="1" s="1"/>
  <c r="G130" i="6"/>
  <c r="E129" i="6"/>
  <c r="H130" i="6"/>
  <c r="E130" i="6"/>
  <c r="I13" i="10"/>
  <c r="J13" i="10" s="1"/>
  <c r="C61" i="10"/>
  <c r="L51" i="7"/>
  <c r="J51" i="7"/>
  <c r="K50" i="7"/>
  <c r="I50" i="7"/>
  <c r="B28" i="1"/>
  <c r="B26" i="1"/>
  <c r="C18" i="1"/>
  <c r="C26" i="1" s="1"/>
  <c r="F131" i="6"/>
  <c r="C60" i="10"/>
  <c r="H127" i="6"/>
  <c r="C149" i="7"/>
  <c r="D177" i="7"/>
  <c r="E146" i="7"/>
  <c r="G127" i="6"/>
  <c r="F130" i="6"/>
  <c r="I52" i="7"/>
  <c r="J49" i="6"/>
  <c r="E127" i="6"/>
  <c r="T33" i="2"/>
  <c r="E131" i="6"/>
  <c r="F128" i="6"/>
  <c r="F30" i="13"/>
  <c r="D56" i="10"/>
  <c r="D26" i="8" s="1"/>
  <c r="D54" i="8" s="1"/>
  <c r="H43" i="6"/>
  <c r="C132" i="6"/>
  <c r="F127" i="6"/>
  <c r="F129" i="6"/>
  <c r="F43" i="6"/>
  <c r="D131" i="6"/>
  <c r="C40" i="10" s="1"/>
  <c r="G128" i="6"/>
  <c r="C50" i="6"/>
  <c r="C99" i="6"/>
  <c r="L50" i="7"/>
  <c r="J50" i="7"/>
  <c r="E51" i="7"/>
  <c r="K51" i="7"/>
  <c r="I51" i="7"/>
  <c r="C51" i="6"/>
  <c r="C19" i="1"/>
  <c r="D20" i="1" s="1"/>
  <c r="E21" i="1" s="1"/>
  <c r="C146" i="7"/>
  <c r="T34" i="2"/>
  <c r="H41" i="6"/>
  <c r="B25" i="1"/>
  <c r="D93" i="6"/>
  <c r="D96" i="6" s="1"/>
  <c r="F41" i="6"/>
  <c r="D47" i="7"/>
  <c r="G43" i="6"/>
  <c r="C13" i="1"/>
  <c r="C29" i="1" s="1"/>
  <c r="T32" i="2"/>
  <c r="AK32" i="2"/>
  <c r="C47" i="6"/>
  <c r="C48" i="6"/>
  <c r="E94" i="7"/>
  <c r="F97" i="7"/>
  <c r="H47" i="7"/>
  <c r="G41" i="6"/>
  <c r="G47" i="6" s="1"/>
  <c r="C27" i="2"/>
  <c r="C182" i="7"/>
  <c r="C12" i="1"/>
  <c r="D13" i="1" s="1"/>
  <c r="H46" i="7"/>
  <c r="D43" i="6"/>
  <c r="D49" i="6" s="1"/>
  <c r="D100" i="7"/>
  <c r="C49" i="6"/>
  <c r="C150" i="7"/>
  <c r="D8" i="1"/>
  <c r="E9" i="1" s="1"/>
  <c r="F10" i="1" s="1"/>
  <c r="G11" i="1" s="1"/>
  <c r="H12" i="1" s="1"/>
  <c r="I13" i="1" s="1"/>
  <c r="C8" i="1"/>
  <c r="D9" i="1" s="1"/>
  <c r="E10" i="1" s="1"/>
  <c r="F36" i="13"/>
  <c r="E62" i="10" s="1"/>
  <c r="D91" i="6"/>
  <c r="C57" i="10"/>
  <c r="C62" i="10"/>
  <c r="A34" i="13"/>
  <c r="C63" i="10"/>
  <c r="C59" i="10"/>
  <c r="C22" i="2"/>
  <c r="G93" i="7"/>
  <c r="D22" i="2"/>
  <c r="T8" i="2"/>
  <c r="C75" i="11" s="1"/>
  <c r="C51" i="7"/>
  <c r="C55" i="7" s="1"/>
  <c r="G144" i="7"/>
  <c r="T9" i="2"/>
  <c r="C76" i="11" s="1"/>
  <c r="C181" i="7"/>
  <c r="D144" i="7"/>
  <c r="F144" i="7"/>
  <c r="E95" i="7"/>
  <c r="D142" i="7"/>
  <c r="F47" i="7"/>
  <c r="C147" i="7"/>
  <c r="C98" i="6"/>
  <c r="F94" i="7"/>
  <c r="D93" i="7"/>
  <c r="D99" i="7" s="1"/>
  <c r="D46" i="7"/>
  <c r="H144" i="7"/>
  <c r="E178" i="7"/>
  <c r="D180" i="7"/>
  <c r="D140" i="7"/>
  <c r="BB32" i="2"/>
  <c r="H90" i="6"/>
  <c r="C55" i="10"/>
  <c r="D92" i="7"/>
  <c r="F90" i="6"/>
  <c r="G46" i="7"/>
  <c r="E92" i="7"/>
  <c r="H140" i="7"/>
  <c r="C99" i="7"/>
  <c r="C133" i="7"/>
  <c r="G92" i="6"/>
  <c r="G95" i="6" s="1"/>
  <c r="C85" i="7"/>
  <c r="D48" i="7"/>
  <c r="G47" i="7"/>
  <c r="G90" i="6"/>
  <c r="C83" i="7"/>
  <c r="K53" i="7"/>
  <c r="D10" i="1"/>
  <c r="E11" i="1" s="1"/>
  <c r="F12" i="1" s="1"/>
  <c r="G13" i="1" s="1"/>
  <c r="F142" i="7"/>
  <c r="F148" i="7" s="1"/>
  <c r="E97" i="6"/>
  <c r="D145" i="7"/>
  <c r="L53" i="7"/>
  <c r="F46" i="7"/>
  <c r="F92" i="6"/>
  <c r="E92" i="6"/>
  <c r="E99" i="6" s="1"/>
  <c r="AM27" i="2"/>
  <c r="AL32" i="2"/>
  <c r="V27" i="2"/>
  <c r="E13" i="6" s="1"/>
  <c r="U32" i="2"/>
  <c r="D13" i="7"/>
  <c r="D127" i="7" s="1"/>
  <c r="C130" i="7"/>
  <c r="E96" i="7"/>
  <c r="E99" i="7" s="1"/>
  <c r="C33" i="6"/>
  <c r="C132" i="7"/>
  <c r="D102" i="7"/>
  <c r="F96" i="7"/>
  <c r="F140" i="7"/>
  <c r="H94" i="6"/>
  <c r="G94" i="6"/>
  <c r="F94" i="6"/>
  <c r="G96" i="7"/>
  <c r="C81" i="6"/>
  <c r="C32" i="7"/>
  <c r="H102" i="7"/>
  <c r="C64" i="10"/>
  <c r="H45" i="7"/>
  <c r="G93" i="6"/>
  <c r="F93" i="6"/>
  <c r="C82" i="7"/>
  <c r="D45" i="7"/>
  <c r="G140" i="7"/>
  <c r="F45" i="7"/>
  <c r="H89" i="6"/>
  <c r="H95" i="6" s="1"/>
  <c r="C34" i="7"/>
  <c r="F89" i="6"/>
  <c r="I149" i="7"/>
  <c r="H142" i="7"/>
  <c r="AS34" i="2"/>
  <c r="F42" i="6"/>
  <c r="E41" i="6"/>
  <c r="H46" i="6"/>
  <c r="G91" i="6"/>
  <c r="C100" i="7"/>
  <c r="C101" i="7"/>
  <c r="G46" i="6"/>
  <c r="D44" i="7"/>
  <c r="L54" i="7"/>
  <c r="I53" i="7"/>
  <c r="C183" i="7"/>
  <c r="G142" i="7"/>
  <c r="F46" i="6"/>
  <c r="D14" i="7"/>
  <c r="D80" i="7" s="1"/>
  <c r="D112" i="7" s="1"/>
  <c r="D49" i="7"/>
  <c r="J54" i="7"/>
  <c r="E149" i="7"/>
  <c r="E96" i="6"/>
  <c r="E46" i="6"/>
  <c r="E49" i="6" s="1"/>
  <c r="BD27" i="2"/>
  <c r="D27" i="2"/>
  <c r="BC32" i="2"/>
  <c r="BJ22" i="2"/>
  <c r="F10" i="4"/>
  <c r="H100" i="7"/>
  <c r="E172" i="7"/>
  <c r="E174" i="7" s="1"/>
  <c r="D174" i="7"/>
  <c r="C82" i="6"/>
  <c r="D11" i="1"/>
  <c r="C31" i="6"/>
  <c r="C86" i="7"/>
  <c r="F93" i="7"/>
  <c r="K54" i="7"/>
  <c r="H44" i="7"/>
  <c r="G44" i="7"/>
  <c r="F44" i="7"/>
  <c r="H42" i="6"/>
  <c r="C35" i="6"/>
  <c r="C83" i="6"/>
  <c r="C35" i="7"/>
  <c r="C84" i="7"/>
  <c r="C134" i="7"/>
  <c r="J53" i="7"/>
  <c r="D42" i="6"/>
  <c r="E42" i="6"/>
  <c r="E97" i="7"/>
  <c r="I54" i="7"/>
  <c r="G94" i="7"/>
  <c r="G97" i="7"/>
  <c r="H49" i="7"/>
  <c r="G49" i="7"/>
  <c r="F49" i="7"/>
  <c r="E54" i="7"/>
  <c r="G42" i="6"/>
  <c r="C34" i="6"/>
  <c r="C131" i="7"/>
  <c r="G48" i="7"/>
  <c r="D17" i="1"/>
  <c r="E18" i="1" s="1"/>
  <c r="F19" i="1" s="1"/>
  <c r="G20" i="1" s="1"/>
  <c r="H21" i="1" s="1"/>
  <c r="D16" i="1"/>
  <c r="C80" i="6"/>
  <c r="C32" i="6"/>
  <c r="H92" i="7"/>
  <c r="E39" i="13"/>
  <c r="C102" i="7"/>
  <c r="F95" i="7"/>
  <c r="G95" i="7"/>
  <c r="C98" i="7"/>
  <c r="AM10" i="4"/>
  <c r="F13" i="4"/>
  <c r="V22" i="2"/>
  <c r="E176" i="7"/>
  <c r="E182" i="7" s="1"/>
  <c r="D43" i="10" s="1"/>
  <c r="D182" i="7"/>
  <c r="C43" i="10" s="1"/>
  <c r="E53" i="7"/>
  <c r="V13" i="4"/>
  <c r="F173" i="7"/>
  <c r="AN13" i="4"/>
  <c r="G18" i="10"/>
  <c r="H18" i="10" s="1"/>
  <c r="I18" i="10" s="1"/>
  <c r="J18" i="10" s="1"/>
  <c r="K18" i="10" s="1"/>
  <c r="L18" i="10" s="1"/>
  <c r="M18" i="10" s="1"/>
  <c r="W10" i="4"/>
  <c r="H141" i="7"/>
  <c r="G145" i="7"/>
  <c r="F143" i="7"/>
  <c r="H45" i="6"/>
  <c r="F44" i="6"/>
  <c r="D44" i="6"/>
  <c r="G45" i="7"/>
  <c r="F48" i="7"/>
  <c r="H91" i="6"/>
  <c r="D89" i="6"/>
  <c r="AL23" i="2"/>
  <c r="AM23" i="2" s="1"/>
  <c r="D181" i="7"/>
  <c r="C42" i="10" s="1"/>
  <c r="D141" i="7"/>
  <c r="H145" i="7"/>
  <c r="G143" i="7"/>
  <c r="E145" i="7"/>
  <c r="E148" i="7" s="1"/>
  <c r="G45" i="6"/>
  <c r="D94" i="6"/>
  <c r="E89" i="6"/>
  <c r="D13" i="6"/>
  <c r="E45" i="6"/>
  <c r="E44" i="6"/>
  <c r="BJ34" i="2"/>
  <c r="H143" i="7"/>
  <c r="F141" i="7"/>
  <c r="H44" i="6"/>
  <c r="F45" i="6"/>
  <c r="D92" i="6"/>
  <c r="H48" i="7"/>
  <c r="F91" i="6"/>
  <c r="AL28" i="2"/>
  <c r="AM28" i="2" s="1"/>
  <c r="AN28" i="2" s="1"/>
  <c r="D143" i="7"/>
  <c r="G141" i="7"/>
  <c r="BC24" i="2"/>
  <c r="BC29" i="2"/>
  <c r="BB34" i="2"/>
  <c r="BK34" i="2"/>
  <c r="A35" i="13"/>
  <c r="A59" i="10"/>
  <c r="A55" i="10"/>
  <c r="D10" i="8"/>
  <c r="C11" i="8"/>
  <c r="B8" i="14" s="1"/>
  <c r="H32" i="13"/>
  <c r="I32" i="13" s="1"/>
  <c r="F58" i="10"/>
  <c r="E58" i="10"/>
  <c r="G34" i="13"/>
  <c r="E60" i="10"/>
  <c r="F35" i="13"/>
  <c r="D60" i="10"/>
  <c r="F29" i="13"/>
  <c r="F33" i="13"/>
  <c r="F38" i="13"/>
  <c r="H8" i="10"/>
  <c r="I8" i="10" s="1"/>
  <c r="J8" i="10" s="1"/>
  <c r="K8" i="10" s="1"/>
  <c r="L8" i="10" s="1"/>
  <c r="M8" i="10" s="1"/>
  <c r="H9" i="10"/>
  <c r="AL29" i="2"/>
  <c r="AL24" i="2"/>
  <c r="AP34" i="2"/>
  <c r="AR34" i="2"/>
  <c r="BI34" i="2"/>
  <c r="BF34" i="2"/>
  <c r="C29" i="2"/>
  <c r="AK8" i="2"/>
  <c r="C82" i="11" s="1"/>
  <c r="AN34" i="2"/>
  <c r="BG34" i="2"/>
  <c r="BB9" i="2"/>
  <c r="C90" i="11" s="1"/>
  <c r="BD34" i="2"/>
  <c r="AM34" i="2"/>
  <c r="BC28" i="2"/>
  <c r="AK33" i="2"/>
  <c r="C24" i="2"/>
  <c r="AK9" i="2"/>
  <c r="C83" i="11" s="1"/>
  <c r="C28" i="2"/>
  <c r="BH34" i="2"/>
  <c r="AK34" i="2"/>
  <c r="BE34" i="2"/>
  <c r="BB8" i="2"/>
  <c r="C89" i="11" s="1"/>
  <c r="C23" i="2"/>
  <c r="BC23" i="2"/>
  <c r="AQ34" i="2"/>
  <c r="AT8" i="2" l="1"/>
  <c r="L82" i="11" s="1"/>
  <c r="AU22" i="2"/>
  <c r="AB82" i="11" s="1"/>
  <c r="M67" i="7"/>
  <c r="O67" i="7"/>
  <c r="O64" i="6"/>
  <c r="BK22" i="2"/>
  <c r="AA89" i="11" s="1"/>
  <c r="N64" i="6"/>
  <c r="M64" i="6"/>
  <c r="P64" i="6"/>
  <c r="O20" i="11"/>
  <c r="C22" i="18"/>
  <c r="K96" i="6"/>
  <c r="J149" i="7"/>
  <c r="L99" i="7"/>
  <c r="I100" i="7"/>
  <c r="L48" i="6"/>
  <c r="J148" i="7"/>
  <c r="J146" i="7"/>
  <c r="C25" i="1"/>
  <c r="K149" i="7"/>
  <c r="G31" i="13"/>
  <c r="F57" i="10" s="1"/>
  <c r="I102" i="7"/>
  <c r="D18" i="1"/>
  <c r="E19" i="1" s="1"/>
  <c r="F20" i="1" s="1"/>
  <c r="G21" i="1" s="1"/>
  <c r="G29" i="1" s="1"/>
  <c r="H96" i="6"/>
  <c r="D40" i="10"/>
  <c r="E40" i="10" s="1"/>
  <c r="F40" i="10" s="1"/>
  <c r="G40" i="10" s="1"/>
  <c r="H40" i="10" s="1"/>
  <c r="I40" i="10" s="1"/>
  <c r="J40" i="10" s="1"/>
  <c r="L50" i="6"/>
  <c r="J100" i="7"/>
  <c r="K100" i="7"/>
  <c r="J96" i="6"/>
  <c r="K102" i="7"/>
  <c r="K99" i="7"/>
  <c r="K147" i="7"/>
  <c r="J51" i="6"/>
  <c r="I97" i="6"/>
  <c r="C100" i="6"/>
  <c r="K98" i="6"/>
  <c r="I50" i="6"/>
  <c r="K132" i="6"/>
  <c r="L147" i="7"/>
  <c r="I99" i="7"/>
  <c r="I95" i="6"/>
  <c r="L148" i="7"/>
  <c r="I132" i="6"/>
  <c r="K97" i="6"/>
  <c r="K100" i="6" s="1"/>
  <c r="J95" i="6"/>
  <c r="I48" i="6"/>
  <c r="J50" i="6"/>
  <c r="L100" i="7"/>
  <c r="H132" i="6"/>
  <c r="L47" i="6"/>
  <c r="I98" i="7"/>
  <c r="I99" i="6"/>
  <c r="K148" i="7"/>
  <c r="L97" i="6"/>
  <c r="L102" i="7"/>
  <c r="L132" i="6"/>
  <c r="K101" i="7"/>
  <c r="L49" i="6"/>
  <c r="L101" i="7"/>
  <c r="K49" i="6"/>
  <c r="J99" i="7"/>
  <c r="I49" i="6"/>
  <c r="J99" i="6"/>
  <c r="L99" i="6"/>
  <c r="L149" i="7"/>
  <c r="K48" i="6"/>
  <c r="I51" i="6"/>
  <c r="J48" i="6"/>
  <c r="D39" i="10"/>
  <c r="C36" i="7"/>
  <c r="G101" i="7"/>
  <c r="F99" i="7"/>
  <c r="K99" i="6"/>
  <c r="D10" i="6"/>
  <c r="D75" i="6" s="1"/>
  <c r="D107" i="6" s="1"/>
  <c r="D10" i="7"/>
  <c r="D27" i="7" s="1"/>
  <c r="D62" i="7" s="1"/>
  <c r="K150" i="7"/>
  <c r="L146" i="7"/>
  <c r="J101" i="7"/>
  <c r="I96" i="6"/>
  <c r="J102" i="7"/>
  <c r="K51" i="6"/>
  <c r="K98" i="7"/>
  <c r="I150" i="7"/>
  <c r="J150" i="7"/>
  <c r="K146" i="7"/>
  <c r="L150" i="7"/>
  <c r="K47" i="6"/>
  <c r="K50" i="6"/>
  <c r="J47" i="6"/>
  <c r="H99" i="6"/>
  <c r="H97" i="6"/>
  <c r="J98" i="6"/>
  <c r="I47" i="6"/>
  <c r="D9" i="6"/>
  <c r="D26" i="6" s="1"/>
  <c r="D58" i="6" s="1"/>
  <c r="D9" i="7"/>
  <c r="D125" i="7" s="1"/>
  <c r="E8" i="6"/>
  <c r="E8" i="7"/>
  <c r="J98" i="7"/>
  <c r="L98" i="7"/>
  <c r="L103" i="7" s="1"/>
  <c r="I101" i="7"/>
  <c r="J147" i="7"/>
  <c r="J151" i="7" s="1"/>
  <c r="L96" i="6"/>
  <c r="L98" i="6"/>
  <c r="C26" i="8"/>
  <c r="C54" i="8" s="1"/>
  <c r="D132" i="6"/>
  <c r="L51" i="6"/>
  <c r="J97" i="6"/>
  <c r="I98" i="6"/>
  <c r="D19" i="1"/>
  <c r="E20" i="1" s="1"/>
  <c r="F21" i="1" s="1"/>
  <c r="G52" i="7"/>
  <c r="H49" i="6"/>
  <c r="H147" i="7"/>
  <c r="C25" i="8"/>
  <c r="C53" i="8" s="1"/>
  <c r="E151" i="7"/>
  <c r="C27" i="1"/>
  <c r="D183" i="7"/>
  <c r="J55" i="7"/>
  <c r="F100" i="7"/>
  <c r="F96" i="6"/>
  <c r="D28" i="1"/>
  <c r="C28" i="1"/>
  <c r="E29" i="1"/>
  <c r="T10" i="2"/>
  <c r="C77" i="11" s="1"/>
  <c r="G127" i="12"/>
  <c r="E55" i="7"/>
  <c r="D148" i="7"/>
  <c r="E132" i="6"/>
  <c r="I151" i="7"/>
  <c r="G98" i="6"/>
  <c r="D97" i="6"/>
  <c r="G147" i="7"/>
  <c r="F147" i="7"/>
  <c r="G148" i="7"/>
  <c r="E100" i="7"/>
  <c r="G99" i="7"/>
  <c r="C41" i="10"/>
  <c r="C22" i="8" s="1"/>
  <c r="C50" i="8" s="1"/>
  <c r="K13" i="10"/>
  <c r="L13" i="10" s="1"/>
  <c r="M13" i="10" s="1"/>
  <c r="I55" i="7"/>
  <c r="K55" i="7"/>
  <c r="H52" i="7"/>
  <c r="L55" i="7"/>
  <c r="E56" i="10"/>
  <c r="G30" i="13"/>
  <c r="F49" i="6"/>
  <c r="G50" i="7"/>
  <c r="C52" i="6"/>
  <c r="W27" i="2"/>
  <c r="F13" i="6" s="1"/>
  <c r="F50" i="6"/>
  <c r="F132" i="6"/>
  <c r="C24" i="1"/>
  <c r="D101" i="7"/>
  <c r="G132" i="6"/>
  <c r="E48" i="6"/>
  <c r="G96" i="6"/>
  <c r="F48" i="6"/>
  <c r="H50" i="7"/>
  <c r="F52" i="7"/>
  <c r="E14" i="7"/>
  <c r="D98" i="7"/>
  <c r="D103" i="7" s="1"/>
  <c r="H50" i="6"/>
  <c r="D32" i="2"/>
  <c r="F50" i="7"/>
  <c r="D52" i="7"/>
  <c r="F97" i="6"/>
  <c r="H148" i="7"/>
  <c r="G36" i="13"/>
  <c r="F62" i="10" s="1"/>
  <c r="BB10" i="2"/>
  <c r="C91" i="11" s="1"/>
  <c r="E8" i="1"/>
  <c r="F9" i="1" s="1"/>
  <c r="E29" i="2"/>
  <c r="D147" i="7"/>
  <c r="C135" i="7"/>
  <c r="G50" i="6"/>
  <c r="G49" i="6"/>
  <c r="C151" i="7"/>
  <c r="C32" i="2"/>
  <c r="C69" i="10"/>
  <c r="E13" i="7"/>
  <c r="E28" i="7" s="1"/>
  <c r="E63" i="7" s="1"/>
  <c r="BC34" i="2"/>
  <c r="C87" i="7"/>
  <c r="H31" i="13"/>
  <c r="I31" i="13" s="1"/>
  <c r="D29" i="1"/>
  <c r="E98" i="7"/>
  <c r="C103" i="7"/>
  <c r="C84" i="6"/>
  <c r="F178" i="7"/>
  <c r="E180" i="7"/>
  <c r="G99" i="6"/>
  <c r="D54" i="7"/>
  <c r="E101" i="7"/>
  <c r="F95" i="6"/>
  <c r="G10" i="4"/>
  <c r="G54" i="7"/>
  <c r="D51" i="7"/>
  <c r="G58" i="10"/>
  <c r="E50" i="6"/>
  <c r="D28" i="7"/>
  <c r="D63" i="7" s="1"/>
  <c r="D79" i="7"/>
  <c r="D111" i="7" s="1"/>
  <c r="C36" i="6"/>
  <c r="G97" i="6"/>
  <c r="C44" i="10"/>
  <c r="C23" i="8" s="1"/>
  <c r="F172" i="7"/>
  <c r="G172" i="7" s="1"/>
  <c r="F99" i="6"/>
  <c r="E181" i="7"/>
  <c r="D42" i="10" s="1"/>
  <c r="D44" i="10" s="1"/>
  <c r="D23" i="8" s="1"/>
  <c r="G100" i="7"/>
  <c r="AN27" i="2"/>
  <c r="U83" i="11" s="1"/>
  <c r="AM32" i="2"/>
  <c r="AL9" i="2"/>
  <c r="D83" i="11" s="1"/>
  <c r="D29" i="7"/>
  <c r="D64" i="7" s="1"/>
  <c r="U33" i="2"/>
  <c r="D128" i="7"/>
  <c r="D160" i="7" s="1"/>
  <c r="D14" i="6"/>
  <c r="D29" i="6" s="1"/>
  <c r="H48" i="6"/>
  <c r="E12" i="1"/>
  <c r="F13" i="1" s="1"/>
  <c r="D25" i="1"/>
  <c r="D53" i="7"/>
  <c r="D50" i="7"/>
  <c r="H53" i="7"/>
  <c r="E150" i="7"/>
  <c r="F101" i="7"/>
  <c r="G149" i="7"/>
  <c r="D50" i="6"/>
  <c r="D48" i="6"/>
  <c r="H149" i="7"/>
  <c r="G102" i="7"/>
  <c r="F53" i="7"/>
  <c r="E102" i="7"/>
  <c r="BE27" i="2"/>
  <c r="BD32" i="2"/>
  <c r="E27" i="2"/>
  <c r="BC9" i="2"/>
  <c r="D90" i="11" s="1"/>
  <c r="F54" i="7"/>
  <c r="F51" i="7"/>
  <c r="W22" i="2"/>
  <c r="V32" i="2"/>
  <c r="E22" i="2"/>
  <c r="AN10" i="4"/>
  <c r="H54" i="7"/>
  <c r="H51" i="7"/>
  <c r="E51" i="6"/>
  <c r="E47" i="6"/>
  <c r="G53" i="7"/>
  <c r="G51" i="7"/>
  <c r="D25" i="6"/>
  <c r="D73" i="6"/>
  <c r="D105" i="6" s="1"/>
  <c r="D18" i="6"/>
  <c r="H98" i="7"/>
  <c r="H103" i="7" s="1"/>
  <c r="H101" i="7"/>
  <c r="G150" i="7"/>
  <c r="G146" i="7"/>
  <c r="AL33" i="2"/>
  <c r="D51" i="6"/>
  <c r="D47" i="6"/>
  <c r="E26" i="1"/>
  <c r="F11" i="1"/>
  <c r="F47" i="6"/>
  <c r="F51" i="6"/>
  <c r="E76" i="6"/>
  <c r="E108" i="6" s="1"/>
  <c r="E28" i="6"/>
  <c r="E60" i="6" s="1"/>
  <c r="AO13" i="4"/>
  <c r="W13" i="4"/>
  <c r="F98" i="7"/>
  <c r="F102" i="7"/>
  <c r="D99" i="6"/>
  <c r="D76" i="6"/>
  <c r="D108" i="6" s="1"/>
  <c r="D28" i="6"/>
  <c r="D60" i="6" s="1"/>
  <c r="D150" i="7"/>
  <c r="D159" i="7"/>
  <c r="D146" i="7"/>
  <c r="E98" i="6"/>
  <c r="E95" i="6"/>
  <c r="E100" i="6" s="1"/>
  <c r="X10" i="4"/>
  <c r="D149" i="7"/>
  <c r="G98" i="7"/>
  <c r="H51" i="6"/>
  <c r="H47" i="6"/>
  <c r="F150" i="7"/>
  <c r="F146" i="7"/>
  <c r="G173" i="7"/>
  <c r="G13" i="4"/>
  <c r="G48" i="6"/>
  <c r="G51" i="6"/>
  <c r="D98" i="6"/>
  <c r="D95" i="6"/>
  <c r="F98" i="6"/>
  <c r="F176" i="7"/>
  <c r="E177" i="7"/>
  <c r="AL8" i="2"/>
  <c r="D82" i="11" s="1"/>
  <c r="H150" i="7"/>
  <c r="H146" i="7"/>
  <c r="H98" i="6"/>
  <c r="F149" i="7"/>
  <c r="D25" i="7"/>
  <c r="D124" i="7"/>
  <c r="D76" i="7"/>
  <c r="D18" i="7"/>
  <c r="D65" i="10"/>
  <c r="F39" i="13"/>
  <c r="E16" i="1"/>
  <c r="D24" i="1"/>
  <c r="E17" i="1"/>
  <c r="D24" i="2"/>
  <c r="C46" i="2"/>
  <c r="E10" i="8"/>
  <c r="D11" i="8"/>
  <c r="C8" i="14" s="1"/>
  <c r="E61" i="10"/>
  <c r="G35" i="13"/>
  <c r="G38" i="13"/>
  <c r="E64" i="10"/>
  <c r="J32" i="13"/>
  <c r="H58" i="10"/>
  <c r="G33" i="13"/>
  <c r="E59" i="10"/>
  <c r="E55" i="10"/>
  <c r="G29" i="13"/>
  <c r="H34" i="13"/>
  <c r="F60" i="10"/>
  <c r="D63" i="10"/>
  <c r="D25" i="8" s="1"/>
  <c r="D53" i="8" s="1"/>
  <c r="F37" i="13"/>
  <c r="H17" i="10"/>
  <c r="I9" i="10"/>
  <c r="AL34" i="2"/>
  <c r="S82" i="11"/>
  <c r="D29" i="2"/>
  <c r="S75" i="11"/>
  <c r="S83" i="11"/>
  <c r="U8" i="2"/>
  <c r="D75" i="11" s="1"/>
  <c r="D28" i="2"/>
  <c r="D15" i="6"/>
  <c r="D15" i="7"/>
  <c r="U34" i="2"/>
  <c r="S76" i="11"/>
  <c r="U9" i="2"/>
  <c r="D76" i="11" s="1"/>
  <c r="C34" i="2"/>
  <c r="AM8" i="2"/>
  <c r="E82" i="11" s="1"/>
  <c r="T82" i="11"/>
  <c r="AN23" i="2"/>
  <c r="AN33" i="2" s="1"/>
  <c r="C9" i="2"/>
  <c r="AK10" i="2"/>
  <c r="C84" i="11" s="1"/>
  <c r="AO28" i="2"/>
  <c r="T83" i="11"/>
  <c r="AM33" i="2"/>
  <c r="S90" i="11"/>
  <c r="BD28" i="2"/>
  <c r="BD23" i="2"/>
  <c r="S89" i="11"/>
  <c r="BC8" i="2"/>
  <c r="D89" i="11" s="1"/>
  <c r="BC33" i="2"/>
  <c r="D23" i="2"/>
  <c r="C45" i="2"/>
  <c r="C33" i="2"/>
  <c r="C8" i="2"/>
  <c r="AU8" i="2" l="1"/>
  <c r="M82" i="11" s="1"/>
  <c r="AV22" i="2"/>
  <c r="AC82" i="11" s="1"/>
  <c r="BK8" i="2"/>
  <c r="L89" i="11" s="1"/>
  <c r="BL22" i="2"/>
  <c r="AB89" i="11" s="1"/>
  <c r="D22" i="18"/>
  <c r="P20" i="11"/>
  <c r="F28" i="1"/>
  <c r="H100" i="6"/>
  <c r="D19" i="7"/>
  <c r="D126" i="7"/>
  <c r="D158" i="7" s="1"/>
  <c r="D26" i="1"/>
  <c r="J52" i="6"/>
  <c r="D41" i="10"/>
  <c r="D22" i="8" s="1"/>
  <c r="D50" i="8" s="1"/>
  <c r="E27" i="1"/>
  <c r="I103" i="7"/>
  <c r="K103" i="7"/>
  <c r="I100" i="6"/>
  <c r="K151" i="7"/>
  <c r="L100" i="6"/>
  <c r="D26" i="7"/>
  <c r="D61" i="7" s="1"/>
  <c r="J100" i="6"/>
  <c r="L151" i="7"/>
  <c r="J103" i="7"/>
  <c r="L52" i="6"/>
  <c r="K52" i="6"/>
  <c r="I52" i="6"/>
  <c r="AM9" i="2"/>
  <c r="E83" i="11" s="1"/>
  <c r="D78" i="7"/>
  <c r="D110" i="7" s="1"/>
  <c r="P35" i="11"/>
  <c r="D51" i="8"/>
  <c r="E39" i="10"/>
  <c r="F39" i="10" s="1"/>
  <c r="O35" i="11"/>
  <c r="C51" i="8"/>
  <c r="D77" i="7"/>
  <c r="D83" i="7" s="1"/>
  <c r="D115" i="7" s="1"/>
  <c r="E10" i="6"/>
  <c r="E27" i="6" s="1"/>
  <c r="E59" i="6" s="1"/>
  <c r="E10" i="7"/>
  <c r="E126" i="7" s="1"/>
  <c r="E158" i="7" s="1"/>
  <c r="D27" i="1"/>
  <c r="F29" i="1"/>
  <c r="C69" i="11"/>
  <c r="O14" i="11"/>
  <c r="B16" i="18" s="1"/>
  <c r="C68" i="11"/>
  <c r="O13" i="11"/>
  <c r="B15" i="18" s="1"/>
  <c r="E9" i="7"/>
  <c r="E26" i="7" s="1"/>
  <c r="E9" i="6"/>
  <c r="F8" i="6"/>
  <c r="F8" i="7"/>
  <c r="H36" i="13"/>
  <c r="E26" i="8"/>
  <c r="E54" i="8" s="1"/>
  <c r="F103" i="7"/>
  <c r="X27" i="2"/>
  <c r="Y27" i="2" s="1"/>
  <c r="F8" i="1"/>
  <c r="G8" i="1" s="1"/>
  <c r="G100" i="6"/>
  <c r="F13" i="7"/>
  <c r="F79" i="7" s="1"/>
  <c r="F111" i="7" s="1"/>
  <c r="E28" i="2"/>
  <c r="E46" i="2" s="1"/>
  <c r="AM10" i="2"/>
  <c r="E84" i="11" s="1"/>
  <c r="E28" i="1"/>
  <c r="E14" i="6"/>
  <c r="E77" i="6" s="1"/>
  <c r="D20" i="6"/>
  <c r="V9" i="2"/>
  <c r="E76" i="11" s="1"/>
  <c r="H127" i="12"/>
  <c r="E52" i="6"/>
  <c r="D100" i="6"/>
  <c r="F151" i="7"/>
  <c r="H151" i="7"/>
  <c r="G151" i="7"/>
  <c r="G103" i="7"/>
  <c r="E103" i="7"/>
  <c r="T76" i="11"/>
  <c r="G55" i="7"/>
  <c r="F15" i="6"/>
  <c r="F30" i="6" s="1"/>
  <c r="F62" i="6" s="1"/>
  <c r="E24" i="1"/>
  <c r="E79" i="7"/>
  <c r="E111" i="7" s="1"/>
  <c r="E15" i="6"/>
  <c r="E78" i="6" s="1"/>
  <c r="E15" i="7"/>
  <c r="E129" i="7" s="1"/>
  <c r="E127" i="7"/>
  <c r="E159" i="7" s="1"/>
  <c r="F56" i="10"/>
  <c r="H30" i="13"/>
  <c r="V33" i="2"/>
  <c r="G52" i="6"/>
  <c r="D74" i="6"/>
  <c r="D106" i="6" s="1"/>
  <c r="F52" i="6"/>
  <c r="H55" i="7"/>
  <c r="F55" i="7"/>
  <c r="G57" i="10"/>
  <c r="AN9" i="2"/>
  <c r="F83" i="11" s="1"/>
  <c r="F100" i="6"/>
  <c r="BC10" i="2"/>
  <c r="D91" i="11" s="1"/>
  <c r="H52" i="6"/>
  <c r="D151" i="7"/>
  <c r="H10" i="4"/>
  <c r="E183" i="7"/>
  <c r="D69" i="10"/>
  <c r="F27" i="2"/>
  <c r="G178" i="7"/>
  <c r="G181" i="7" s="1"/>
  <c r="F42" i="10" s="1"/>
  <c r="F180" i="7"/>
  <c r="F174" i="7"/>
  <c r="E24" i="2"/>
  <c r="E34" i="2" s="1"/>
  <c r="F181" i="7"/>
  <c r="E42" i="10" s="1"/>
  <c r="D55" i="7"/>
  <c r="D131" i="7"/>
  <c r="D163" i="7" s="1"/>
  <c r="D32" i="6"/>
  <c r="D64" i="6" s="1"/>
  <c r="AO27" i="2"/>
  <c r="AO9" i="2" s="1"/>
  <c r="G83" i="11" s="1"/>
  <c r="AN32" i="2"/>
  <c r="E32" i="2"/>
  <c r="T75" i="11"/>
  <c r="V8" i="2"/>
  <c r="E75" i="11" s="1"/>
  <c r="U10" i="2"/>
  <c r="D77" i="11" s="1"/>
  <c r="D19" i="6"/>
  <c r="D77" i="6"/>
  <c r="AL10" i="2"/>
  <c r="D84" i="11" s="1"/>
  <c r="D52" i="6"/>
  <c r="BF27" i="2"/>
  <c r="BE32" i="2"/>
  <c r="D27" i="6"/>
  <c r="S69" i="11"/>
  <c r="G10" i="1"/>
  <c r="D60" i="7"/>
  <c r="D31" i="7"/>
  <c r="D66" i="7" s="1"/>
  <c r="F76" i="6"/>
  <c r="F108" i="6" s="1"/>
  <c r="F28" i="6"/>
  <c r="F60" i="6" s="1"/>
  <c r="F16" i="1"/>
  <c r="F17" i="1"/>
  <c r="G18" i="1" s="1"/>
  <c r="H19" i="1" s="1"/>
  <c r="I20" i="1" s="1"/>
  <c r="J21" i="1" s="1"/>
  <c r="X13" i="4"/>
  <c r="G12" i="1"/>
  <c r="F27" i="1"/>
  <c r="E65" i="10"/>
  <c r="G39" i="13"/>
  <c r="G176" i="7"/>
  <c r="G182" i="7" s="1"/>
  <c r="F43" i="10" s="1"/>
  <c r="F177" i="7"/>
  <c r="H13" i="4"/>
  <c r="D79" i="6"/>
  <c r="D111" i="6" s="1"/>
  <c r="E73" i="6"/>
  <c r="E25" i="6"/>
  <c r="E18" i="6"/>
  <c r="AP13" i="4"/>
  <c r="D57" i="6"/>
  <c r="D31" i="6"/>
  <c r="D63" i="6" s="1"/>
  <c r="X22" i="2"/>
  <c r="F22" i="2"/>
  <c r="W32" i="2"/>
  <c r="H173" i="7"/>
  <c r="E25" i="7"/>
  <c r="E124" i="7"/>
  <c r="E76" i="7"/>
  <c r="E18" i="7"/>
  <c r="F18" i="1"/>
  <c r="E25" i="1"/>
  <c r="D108" i="7"/>
  <c r="C27" i="10" s="1"/>
  <c r="D82" i="7"/>
  <c r="D114" i="7" s="1"/>
  <c r="F182" i="7"/>
  <c r="E43" i="10" s="1"/>
  <c r="Y10" i="4"/>
  <c r="H172" i="7"/>
  <c r="G174" i="7"/>
  <c r="D156" i="7"/>
  <c r="D130" i="7"/>
  <c r="D162" i="7" s="1"/>
  <c r="AO10" i="4"/>
  <c r="V34" i="2"/>
  <c r="D34" i="2"/>
  <c r="S77" i="11"/>
  <c r="E11" i="8"/>
  <c r="D8" i="14" s="1"/>
  <c r="F10" i="8"/>
  <c r="G62" i="10"/>
  <c r="I36" i="13"/>
  <c r="J31" i="13"/>
  <c r="H57" i="10"/>
  <c r="F64" i="10"/>
  <c r="H38" i="13"/>
  <c r="F61" i="10"/>
  <c r="H35" i="13"/>
  <c r="K32" i="13"/>
  <c r="I58" i="10"/>
  <c r="I34" i="13"/>
  <c r="G60" i="10"/>
  <c r="F55" i="10"/>
  <c r="H29" i="13"/>
  <c r="H33" i="13"/>
  <c r="F59" i="10"/>
  <c r="E63" i="10"/>
  <c r="E25" i="8" s="1"/>
  <c r="E53" i="8" s="1"/>
  <c r="G37" i="13"/>
  <c r="J9" i="10"/>
  <c r="I17" i="10"/>
  <c r="S84" i="11"/>
  <c r="T84" i="11"/>
  <c r="U82" i="11"/>
  <c r="U84" i="11" s="1"/>
  <c r="AO23" i="2"/>
  <c r="AN8" i="2"/>
  <c r="F82" i="11" s="1"/>
  <c r="D30" i="6"/>
  <c r="D35" i="6" s="1"/>
  <c r="D78" i="6"/>
  <c r="D129" i="7"/>
  <c r="D30" i="7"/>
  <c r="D20" i="7"/>
  <c r="D81" i="7"/>
  <c r="D46" i="2"/>
  <c r="D9" i="2"/>
  <c r="P14" i="11" s="1"/>
  <c r="C16" i="18" s="1"/>
  <c r="AP28" i="2"/>
  <c r="D133" i="7"/>
  <c r="D165" i="7" s="1"/>
  <c r="C30" i="10" s="1"/>
  <c r="D157" i="7"/>
  <c r="S91" i="11"/>
  <c r="BE28" i="2"/>
  <c r="BD9" i="2"/>
  <c r="E90" i="11" s="1"/>
  <c r="T90" i="11"/>
  <c r="C10" i="2"/>
  <c r="C47" i="2"/>
  <c r="E29" i="7"/>
  <c r="E128" i="7"/>
  <c r="E80" i="7"/>
  <c r="T89" i="11"/>
  <c r="BE23" i="2"/>
  <c r="BD33" i="2"/>
  <c r="BD8" i="2"/>
  <c r="E89" i="11" s="1"/>
  <c r="E23" i="2"/>
  <c r="D61" i="6"/>
  <c r="D33" i="2"/>
  <c r="D8" i="2"/>
  <c r="P13" i="11" s="1"/>
  <c r="C15" i="18" s="1"/>
  <c r="S68" i="11"/>
  <c r="D45" i="2"/>
  <c r="BL8" i="2" l="1"/>
  <c r="M89" i="11" s="1"/>
  <c r="BM22" i="2"/>
  <c r="AC89" i="11" s="1"/>
  <c r="AW22" i="2"/>
  <c r="AD82" i="11" s="1"/>
  <c r="AV8" i="2"/>
  <c r="N82" i="11" s="1"/>
  <c r="E22" i="18"/>
  <c r="Q20" i="11"/>
  <c r="E41" i="10"/>
  <c r="E22" i="8" s="1"/>
  <c r="E50" i="8" s="1"/>
  <c r="D34" i="7"/>
  <c r="D69" i="7" s="1"/>
  <c r="C24" i="10" s="1"/>
  <c r="D32" i="7"/>
  <c r="D67" i="7" s="1"/>
  <c r="BD10" i="2"/>
  <c r="E91" i="11" s="1"/>
  <c r="D109" i="7"/>
  <c r="C28" i="10" s="1"/>
  <c r="C29" i="10" s="1"/>
  <c r="C18" i="8" s="1"/>
  <c r="C46" i="8" s="1"/>
  <c r="D85" i="7"/>
  <c r="D117" i="7" s="1"/>
  <c r="F28" i="7"/>
  <c r="F63" i="7" s="1"/>
  <c r="C60" i="8"/>
  <c r="C61" i="8" s="1"/>
  <c r="E75" i="6"/>
  <c r="E107" i="6" s="1"/>
  <c r="G13" i="7"/>
  <c r="G127" i="7" s="1"/>
  <c r="G159" i="7" s="1"/>
  <c r="C70" i="11"/>
  <c r="O15" i="11"/>
  <c r="B17" i="18" s="1"/>
  <c r="G9" i="1"/>
  <c r="H10" i="1" s="1"/>
  <c r="G9" i="6"/>
  <c r="G9" i="7"/>
  <c r="G8" i="6"/>
  <c r="G8" i="7"/>
  <c r="F10" i="7"/>
  <c r="F10" i="6"/>
  <c r="F75" i="6" s="1"/>
  <c r="F9" i="7"/>
  <c r="F125" i="7" s="1"/>
  <c r="F9" i="6"/>
  <c r="F74" i="6" s="1"/>
  <c r="G13" i="6"/>
  <c r="G28" i="6" s="1"/>
  <c r="G60" i="6" s="1"/>
  <c r="F127" i="7"/>
  <c r="F159" i="7" s="1"/>
  <c r="V83" i="11"/>
  <c r="F32" i="2"/>
  <c r="F26" i="8"/>
  <c r="F54" i="8" s="1"/>
  <c r="W33" i="2"/>
  <c r="F14" i="6"/>
  <c r="F29" i="6" s="1"/>
  <c r="E9" i="2"/>
  <c r="Q14" i="11" s="1"/>
  <c r="D16" i="18" s="1"/>
  <c r="T77" i="11"/>
  <c r="T69" i="11"/>
  <c r="F14" i="7"/>
  <c r="F29" i="7" s="1"/>
  <c r="AN10" i="2"/>
  <c r="F84" i="11" s="1"/>
  <c r="G29" i="2"/>
  <c r="E19" i="7"/>
  <c r="E29" i="6"/>
  <c r="E61" i="6" s="1"/>
  <c r="E125" i="7"/>
  <c r="E133" i="7" s="1"/>
  <c r="E165" i="7" s="1"/>
  <c r="D30" i="10" s="1"/>
  <c r="E77" i="7"/>
  <c r="E83" i="7" s="1"/>
  <c r="E19" i="6"/>
  <c r="S70" i="11"/>
  <c r="E30" i="6"/>
  <c r="E62" i="6" s="1"/>
  <c r="E81" i="7"/>
  <c r="E113" i="7" s="1"/>
  <c r="E20" i="6"/>
  <c r="E30" i="7"/>
  <c r="E65" i="7" s="1"/>
  <c r="E74" i="6"/>
  <c r="E26" i="6"/>
  <c r="E58" i="6" s="1"/>
  <c r="D83" i="6"/>
  <c r="D115" i="6" s="1"/>
  <c r="C37" i="10" s="1"/>
  <c r="W9" i="2"/>
  <c r="F76" i="11" s="1"/>
  <c r="W34" i="2"/>
  <c r="F78" i="6"/>
  <c r="F110" i="6" s="1"/>
  <c r="U76" i="11"/>
  <c r="V10" i="2"/>
  <c r="E77" i="11" s="1"/>
  <c r="F15" i="7"/>
  <c r="F30" i="7" s="1"/>
  <c r="F65" i="7" s="1"/>
  <c r="F29" i="2"/>
  <c r="I127" i="12"/>
  <c r="F183" i="7"/>
  <c r="F41" i="10"/>
  <c r="F22" i="8" s="1"/>
  <c r="F50" i="8" s="1"/>
  <c r="G39" i="10"/>
  <c r="I10" i="4"/>
  <c r="J10" i="4" s="1"/>
  <c r="G56" i="10"/>
  <c r="I30" i="13"/>
  <c r="E44" i="10"/>
  <c r="E23" i="8" s="1"/>
  <c r="D82" i="6"/>
  <c r="D114" i="6" s="1"/>
  <c r="C36" i="10" s="1"/>
  <c r="D80" i="6"/>
  <c r="D112" i="6" s="1"/>
  <c r="H178" i="7"/>
  <c r="H181" i="7" s="1"/>
  <c r="G42" i="10" s="1"/>
  <c r="G180" i="7"/>
  <c r="D109" i="6"/>
  <c r="G27" i="2"/>
  <c r="AP27" i="2"/>
  <c r="AQ28" i="2" s="1"/>
  <c r="AO32" i="2"/>
  <c r="E20" i="7"/>
  <c r="E78" i="7"/>
  <c r="E110" i="7" s="1"/>
  <c r="E27" i="7"/>
  <c r="E62" i="7" s="1"/>
  <c r="E69" i="10"/>
  <c r="D34" i="6"/>
  <c r="D59" i="6"/>
  <c r="D66" i="6" s="1"/>
  <c r="C33" i="10" s="1"/>
  <c r="BG27" i="2"/>
  <c r="BF32" i="2"/>
  <c r="E60" i="7"/>
  <c r="E31" i="7"/>
  <c r="E66" i="7" s="1"/>
  <c r="G16" i="1"/>
  <c r="G24" i="1" s="1"/>
  <c r="G17" i="1"/>
  <c r="H18" i="1" s="1"/>
  <c r="I19" i="1" s="1"/>
  <c r="J20" i="1" s="1"/>
  <c r="I173" i="7"/>
  <c r="I13" i="4"/>
  <c r="F24" i="1"/>
  <c r="AQ13" i="4"/>
  <c r="H9" i="1"/>
  <c r="H8" i="1"/>
  <c r="I172" i="7"/>
  <c r="H174" i="7"/>
  <c r="G19" i="1"/>
  <c r="F26" i="1"/>
  <c r="H13" i="1"/>
  <c r="H29" i="1" s="1"/>
  <c r="G28" i="1"/>
  <c r="H13" i="6"/>
  <c r="Z27" i="2"/>
  <c r="H13" i="7"/>
  <c r="AP10" i="4"/>
  <c r="F124" i="7"/>
  <c r="F25" i="7"/>
  <c r="F76" i="7"/>
  <c r="F18" i="7"/>
  <c r="H176" i="7"/>
  <c r="H182" i="7" s="1"/>
  <c r="G43" i="10" s="1"/>
  <c r="G177" i="7"/>
  <c r="Z10" i="4"/>
  <c r="E108" i="7"/>
  <c r="D27" i="10" s="1"/>
  <c r="E82" i="7"/>
  <c r="E114" i="7" s="1"/>
  <c r="Y22" i="2"/>
  <c r="G22" i="2"/>
  <c r="X32" i="2"/>
  <c r="E57" i="6"/>
  <c r="E31" i="6"/>
  <c r="E63" i="6" s="1"/>
  <c r="H39" i="13"/>
  <c r="F65" i="10"/>
  <c r="Y13" i="4"/>
  <c r="G26" i="1"/>
  <c r="H11" i="1"/>
  <c r="E156" i="7"/>
  <c r="E130" i="7"/>
  <c r="E162" i="7" s="1"/>
  <c r="F25" i="6"/>
  <c r="F73" i="6"/>
  <c r="F18" i="6"/>
  <c r="E79" i="6"/>
  <c r="E111" i="6" s="1"/>
  <c r="E105" i="6"/>
  <c r="F25" i="1"/>
  <c r="W8" i="2"/>
  <c r="F75" i="11" s="1"/>
  <c r="U75" i="11"/>
  <c r="F24" i="2"/>
  <c r="F11" i="8"/>
  <c r="E8" i="14" s="1"/>
  <c r="G10" i="8"/>
  <c r="H62" i="10"/>
  <c r="J36" i="13"/>
  <c r="I57" i="10"/>
  <c r="K31" i="13"/>
  <c r="J34" i="13"/>
  <c r="H60" i="10"/>
  <c r="J58" i="10"/>
  <c r="I33" i="13"/>
  <c r="G59" i="10"/>
  <c r="I35" i="13"/>
  <c r="G61" i="10"/>
  <c r="I29" i="13"/>
  <c r="G55" i="10"/>
  <c r="I38" i="13"/>
  <c r="G64" i="10"/>
  <c r="F63" i="10"/>
  <c r="F25" i="8" s="1"/>
  <c r="F53" i="8" s="1"/>
  <c r="H37" i="13"/>
  <c r="K9" i="10"/>
  <c r="J17" i="10"/>
  <c r="F44" i="10"/>
  <c r="F23" i="8" s="1"/>
  <c r="E161" i="7"/>
  <c r="E132" i="7"/>
  <c r="E164" i="7" s="1"/>
  <c r="D62" i="6"/>
  <c r="D67" i="6" s="1"/>
  <c r="C34" i="10" s="1"/>
  <c r="D33" i="6"/>
  <c r="D65" i="7"/>
  <c r="D33" i="7"/>
  <c r="D68" i="7" s="1"/>
  <c r="D35" i="7"/>
  <c r="D70" i="7" s="1"/>
  <c r="C25" i="10" s="1"/>
  <c r="D161" i="7"/>
  <c r="D132" i="7"/>
  <c r="D134" i="7"/>
  <c r="D166" i="7" s="1"/>
  <c r="C31" i="10" s="1"/>
  <c r="C32" i="10" s="1"/>
  <c r="C19" i="8" s="1"/>
  <c r="C47" i="8" s="1"/>
  <c r="E110" i="6"/>
  <c r="D69" i="11"/>
  <c r="AP23" i="2"/>
  <c r="V82" i="11"/>
  <c r="AO8" i="2"/>
  <c r="G82" i="11" s="1"/>
  <c r="AO33" i="2"/>
  <c r="D86" i="7"/>
  <c r="D118" i="7" s="1"/>
  <c r="D84" i="7"/>
  <c r="D116" i="7" s="1"/>
  <c r="D113" i="7"/>
  <c r="D110" i="6"/>
  <c r="D81" i="6"/>
  <c r="BE9" i="2"/>
  <c r="F90" i="11" s="1"/>
  <c r="BF28" i="2"/>
  <c r="G28" i="2" s="1"/>
  <c r="U90" i="11"/>
  <c r="E61" i="7"/>
  <c r="T91" i="11"/>
  <c r="F28" i="2"/>
  <c r="E134" i="7"/>
  <c r="E166" i="7" s="1"/>
  <c r="D31" i="10" s="1"/>
  <c r="E160" i="7"/>
  <c r="E83" i="6"/>
  <c r="E115" i="6" s="1"/>
  <c r="E109" i="6"/>
  <c r="T68" i="11"/>
  <c r="E45" i="2"/>
  <c r="E8" i="2"/>
  <c r="Q13" i="11" s="1"/>
  <c r="D15" i="18" s="1"/>
  <c r="E33" i="2"/>
  <c r="E112" i="7"/>
  <c r="D68" i="11"/>
  <c r="D10" i="2"/>
  <c r="P15" i="11" s="1"/>
  <c r="C17" i="18" s="1"/>
  <c r="D47" i="2"/>
  <c r="BE8" i="2"/>
  <c r="F89" i="11" s="1"/>
  <c r="BF23" i="2"/>
  <c r="BE33" i="2"/>
  <c r="BE10" i="2" s="1"/>
  <c r="F91" i="11" s="1"/>
  <c r="U89" i="11"/>
  <c r="F23" i="2"/>
  <c r="G14" i="6"/>
  <c r="G14" i="7"/>
  <c r="X33" i="2"/>
  <c r="E64" i="7"/>
  <c r="E32" i="7"/>
  <c r="C26" i="10" l="1"/>
  <c r="C17" i="8" s="1"/>
  <c r="C45" i="8" s="1"/>
  <c r="AX22" i="2"/>
  <c r="AE82" i="11" s="1"/>
  <c r="AW8" i="2"/>
  <c r="O82" i="11" s="1"/>
  <c r="BN22" i="2"/>
  <c r="AD89" i="11" s="1"/>
  <c r="BM8" i="2"/>
  <c r="N89" i="11" s="1"/>
  <c r="R20" i="11"/>
  <c r="F22" i="18"/>
  <c r="B67" i="8"/>
  <c r="G28" i="7"/>
  <c r="G63" i="7" s="1"/>
  <c r="F26" i="7"/>
  <c r="F61" i="7" s="1"/>
  <c r="G79" i="7"/>
  <c r="G111" i="7" s="1"/>
  <c r="F77" i="7"/>
  <c r="F109" i="7" s="1"/>
  <c r="E28" i="10" s="1"/>
  <c r="E82" i="6"/>
  <c r="E114" i="6" s="1"/>
  <c r="D36" i="10" s="1"/>
  <c r="Q35" i="11"/>
  <c r="E51" i="8"/>
  <c r="R35" i="11"/>
  <c r="F51" i="8"/>
  <c r="G76" i="6"/>
  <c r="G108" i="6" s="1"/>
  <c r="E81" i="6"/>
  <c r="E113" i="6" s="1"/>
  <c r="V84" i="11"/>
  <c r="D60" i="8"/>
  <c r="D61" i="8" s="1"/>
  <c r="B68" i="8"/>
  <c r="O32" i="11"/>
  <c r="F26" i="6"/>
  <c r="F32" i="6" s="1"/>
  <c r="H8" i="7"/>
  <c r="H8" i="6"/>
  <c r="H9" i="6"/>
  <c r="H9" i="7"/>
  <c r="H24" i="2"/>
  <c r="G10" i="7"/>
  <c r="G10" i="6"/>
  <c r="E131" i="7"/>
  <c r="E163" i="7" s="1"/>
  <c r="G26" i="8"/>
  <c r="G54" i="8" s="1"/>
  <c r="H29" i="2"/>
  <c r="F77" i="6"/>
  <c r="F83" i="6" s="1"/>
  <c r="F115" i="6" s="1"/>
  <c r="W10" i="2"/>
  <c r="F77" i="11" s="1"/>
  <c r="B34" i="8"/>
  <c r="G183" i="7"/>
  <c r="H27" i="2"/>
  <c r="F128" i="7"/>
  <c r="F131" i="7" s="1"/>
  <c r="E69" i="11"/>
  <c r="F19" i="6"/>
  <c r="T70" i="11"/>
  <c r="F80" i="7"/>
  <c r="F112" i="7" s="1"/>
  <c r="X9" i="2"/>
  <c r="G76" i="11" s="1"/>
  <c r="F19" i="7"/>
  <c r="E106" i="6"/>
  <c r="E80" i="6"/>
  <c r="E112" i="6" s="1"/>
  <c r="E34" i="6"/>
  <c r="V76" i="11"/>
  <c r="D37" i="10"/>
  <c r="G15" i="6"/>
  <c r="G78" i="6" s="1"/>
  <c r="G110" i="6" s="1"/>
  <c r="G46" i="2"/>
  <c r="G15" i="7"/>
  <c r="G81" i="7" s="1"/>
  <c r="G113" i="7" s="1"/>
  <c r="F9" i="2"/>
  <c r="E32" i="6"/>
  <c r="E64" i="6" s="1"/>
  <c r="E109" i="7"/>
  <c r="D28" i="10" s="1"/>
  <c r="D29" i="10" s="1"/>
  <c r="D18" i="8" s="1"/>
  <c r="D46" i="8" s="1"/>
  <c r="E157" i="7"/>
  <c r="F129" i="7"/>
  <c r="F161" i="7" s="1"/>
  <c r="E35" i="7"/>
  <c r="E70" i="7" s="1"/>
  <c r="D25" i="10" s="1"/>
  <c r="E86" i="7"/>
  <c r="E118" i="7" s="1"/>
  <c r="C38" i="10"/>
  <c r="C21" i="8" s="1"/>
  <c r="E35" i="6"/>
  <c r="F20" i="7"/>
  <c r="U77" i="11"/>
  <c r="E33" i="6"/>
  <c r="E65" i="6" s="1"/>
  <c r="F81" i="7"/>
  <c r="F113" i="7" s="1"/>
  <c r="F34" i="2"/>
  <c r="B33" i="8"/>
  <c r="J127" i="12"/>
  <c r="E84" i="7"/>
  <c r="E116" i="7" s="1"/>
  <c r="E33" i="7"/>
  <c r="E68" i="7" s="1"/>
  <c r="G32" i="2"/>
  <c r="C48" i="10"/>
  <c r="G41" i="10"/>
  <c r="G22" i="8" s="1"/>
  <c r="G50" i="8" s="1"/>
  <c r="H39" i="10"/>
  <c r="O31" i="11"/>
  <c r="I29" i="2"/>
  <c r="J30" i="13"/>
  <c r="H56" i="10"/>
  <c r="V75" i="11"/>
  <c r="W83" i="11"/>
  <c r="I178" i="7"/>
  <c r="I181" i="7" s="1"/>
  <c r="H42" i="10" s="1"/>
  <c r="H180" i="7"/>
  <c r="AP9" i="2"/>
  <c r="H83" i="11" s="1"/>
  <c r="E66" i="6"/>
  <c r="D33" i="10" s="1"/>
  <c r="E34" i="7"/>
  <c r="E69" i="7" s="1"/>
  <c r="D24" i="10" s="1"/>
  <c r="E85" i="7"/>
  <c r="E117" i="7" s="1"/>
  <c r="E67" i="6"/>
  <c r="D34" i="10" s="1"/>
  <c r="AO10" i="2"/>
  <c r="G84" i="11" s="1"/>
  <c r="AQ27" i="2"/>
  <c r="X83" i="11" s="1"/>
  <c r="AP32" i="2"/>
  <c r="F27" i="7"/>
  <c r="F62" i="7" s="1"/>
  <c r="F126" i="7"/>
  <c r="F133" i="7" s="1"/>
  <c r="F165" i="7" s="1"/>
  <c r="E30" i="10" s="1"/>
  <c r="C35" i="10"/>
  <c r="C20" i="8" s="1"/>
  <c r="C48" i="8" s="1"/>
  <c r="F69" i="10"/>
  <c r="G25" i="1"/>
  <c r="BH27" i="2"/>
  <c r="BG32" i="2"/>
  <c r="F78" i="7"/>
  <c r="H28" i="7"/>
  <c r="H63" i="7" s="1"/>
  <c r="H127" i="7"/>
  <c r="H159" i="7" s="1"/>
  <c r="H79" i="7"/>
  <c r="H111" i="7" s="1"/>
  <c r="J172" i="7"/>
  <c r="I174" i="7"/>
  <c r="AR13" i="4"/>
  <c r="AA10" i="4"/>
  <c r="F108" i="7"/>
  <c r="E27" i="10" s="1"/>
  <c r="F82" i="7"/>
  <c r="F114" i="7" s="1"/>
  <c r="I13" i="6"/>
  <c r="AA27" i="2"/>
  <c r="I13" i="7"/>
  <c r="J173" i="7"/>
  <c r="H27" i="1"/>
  <c r="I12" i="1"/>
  <c r="F60" i="7"/>
  <c r="F31" i="7"/>
  <c r="F66" i="7" s="1"/>
  <c r="H76" i="6"/>
  <c r="H108" i="6" s="1"/>
  <c r="H28" i="6"/>
  <c r="H60" i="6" s="1"/>
  <c r="I8" i="1"/>
  <c r="I9" i="1"/>
  <c r="F130" i="7"/>
  <c r="F162" i="7" s="1"/>
  <c r="F156" i="7"/>
  <c r="Z13" i="4"/>
  <c r="Z22" i="2"/>
  <c r="H22" i="2"/>
  <c r="Y32" i="2"/>
  <c r="I10" i="1"/>
  <c r="H16" i="1"/>
  <c r="H24" i="1" s="1"/>
  <c r="H17" i="1"/>
  <c r="I18" i="1" s="1"/>
  <c r="J19" i="1" s="1"/>
  <c r="G73" i="6"/>
  <c r="G25" i="6"/>
  <c r="G18" i="6"/>
  <c r="H26" i="1"/>
  <c r="I11" i="1"/>
  <c r="AQ10" i="4"/>
  <c r="F105" i="6"/>
  <c r="F79" i="6"/>
  <c r="F111" i="6" s="1"/>
  <c r="G25" i="7"/>
  <c r="G124" i="7"/>
  <c r="G76" i="7"/>
  <c r="G18" i="7"/>
  <c r="H20" i="1"/>
  <c r="G27" i="1"/>
  <c r="J13" i="4"/>
  <c r="F57" i="6"/>
  <c r="F31" i="6"/>
  <c r="F63" i="6" s="1"/>
  <c r="G65" i="10"/>
  <c r="I39" i="13"/>
  <c r="I176" i="7"/>
  <c r="I182" i="7" s="1"/>
  <c r="H43" i="10" s="1"/>
  <c r="H177" i="7"/>
  <c r="F20" i="6"/>
  <c r="D32" i="10"/>
  <c r="D19" i="8" s="1"/>
  <c r="D47" i="8" s="1"/>
  <c r="U91" i="11"/>
  <c r="F27" i="6"/>
  <c r="F59" i="6" s="1"/>
  <c r="G24" i="2"/>
  <c r="G34" i="2" s="1"/>
  <c r="X34" i="2"/>
  <c r="X10" i="2" s="1"/>
  <c r="G77" i="11" s="1"/>
  <c r="X8" i="2"/>
  <c r="G75" i="11" s="1"/>
  <c r="F46" i="2"/>
  <c r="H10" i="8"/>
  <c r="G11" i="8"/>
  <c r="F8" i="14" s="1"/>
  <c r="I62" i="10"/>
  <c r="K36" i="13"/>
  <c r="J57" i="10"/>
  <c r="H64" i="10"/>
  <c r="J38" i="13"/>
  <c r="J33" i="13"/>
  <c r="H59" i="10"/>
  <c r="J29" i="13"/>
  <c r="H55" i="10"/>
  <c r="K34" i="13"/>
  <c r="I60" i="10"/>
  <c r="H61" i="10"/>
  <c r="J35" i="13"/>
  <c r="G63" i="10"/>
  <c r="G25" i="8" s="1"/>
  <c r="G53" i="8" s="1"/>
  <c r="I37" i="13"/>
  <c r="K17" i="10"/>
  <c r="G44" i="10"/>
  <c r="G23" i="8" s="1"/>
  <c r="L9" i="10"/>
  <c r="D87" i="7"/>
  <c r="D119" i="7" s="1"/>
  <c r="C49" i="10"/>
  <c r="F81" i="6"/>
  <c r="F113" i="6" s="1"/>
  <c r="F107" i="6"/>
  <c r="D113" i="6"/>
  <c r="D84" i="6"/>
  <c r="D116" i="6" s="1"/>
  <c r="U69" i="11"/>
  <c r="D65" i="6"/>
  <c r="D68" i="6" s="1"/>
  <c r="D36" i="6"/>
  <c r="D36" i="7"/>
  <c r="D71" i="7" s="1"/>
  <c r="D164" i="7"/>
  <c r="D135" i="7"/>
  <c r="D167" i="7" s="1"/>
  <c r="O30" i="11"/>
  <c r="AP33" i="2"/>
  <c r="AP8" i="2"/>
  <c r="H82" i="11" s="1"/>
  <c r="W82" i="11"/>
  <c r="AQ23" i="2"/>
  <c r="AQ33" i="2" s="1"/>
  <c r="F157" i="7"/>
  <c r="G26" i="6"/>
  <c r="G74" i="6"/>
  <c r="V90" i="11"/>
  <c r="BG28" i="2"/>
  <c r="H28" i="2" s="1"/>
  <c r="BF9" i="2"/>
  <c r="G90" i="11" s="1"/>
  <c r="F82" i="6"/>
  <c r="F114" i="6" s="1"/>
  <c r="F106" i="6"/>
  <c r="G125" i="7"/>
  <c r="G26" i="7"/>
  <c r="G77" i="7"/>
  <c r="G29" i="7"/>
  <c r="G128" i="7"/>
  <c r="G80" i="7"/>
  <c r="G19" i="7"/>
  <c r="E67" i="7"/>
  <c r="G29" i="6"/>
  <c r="G77" i="6"/>
  <c r="G19" i="6"/>
  <c r="F45" i="2"/>
  <c r="U68" i="11"/>
  <c r="F33" i="2"/>
  <c r="F8" i="2"/>
  <c r="R13" i="11" s="1"/>
  <c r="E15" i="18" s="1"/>
  <c r="F61" i="6"/>
  <c r="F67" i="6" s="1"/>
  <c r="F35" i="6"/>
  <c r="H14" i="7"/>
  <c r="H14" i="6"/>
  <c r="Y33" i="2"/>
  <c r="E10" i="2"/>
  <c r="Q15" i="11" s="1"/>
  <c r="D17" i="18" s="1"/>
  <c r="E47" i="2"/>
  <c r="D70" i="11"/>
  <c r="E68" i="11"/>
  <c r="E115" i="7"/>
  <c r="F35" i="7"/>
  <c r="F70" i="7" s="1"/>
  <c r="E25" i="10" s="1"/>
  <c r="F64" i="7"/>
  <c r="G9" i="2"/>
  <c r="S14" i="11" s="1"/>
  <c r="F16" i="18" s="1"/>
  <c r="V69" i="11"/>
  <c r="V89" i="11"/>
  <c r="BF33" i="2"/>
  <c r="BF10" i="2" s="1"/>
  <c r="G91" i="11" s="1"/>
  <c r="BG23" i="2"/>
  <c r="BF8" i="2"/>
  <c r="G89" i="11" s="1"/>
  <c r="G23" i="2"/>
  <c r="C40" i="8" l="1"/>
  <c r="F32" i="7"/>
  <c r="BO22" i="2"/>
  <c r="BN8" i="2"/>
  <c r="O89" i="11" s="1"/>
  <c r="AX8" i="2"/>
  <c r="P82" i="11" s="1"/>
  <c r="S20" i="11"/>
  <c r="G22" i="18"/>
  <c r="F58" i="6"/>
  <c r="F66" i="6" s="1"/>
  <c r="E33" i="10" s="1"/>
  <c r="F85" i="7"/>
  <c r="F117" i="7" s="1"/>
  <c r="S35" i="11"/>
  <c r="G51" i="8"/>
  <c r="C67" i="8"/>
  <c r="Y9" i="2"/>
  <c r="H76" i="11" s="1"/>
  <c r="W76" i="11"/>
  <c r="H34" i="2"/>
  <c r="E60" i="8"/>
  <c r="E61" i="8" s="1"/>
  <c r="H15" i="7"/>
  <c r="H30" i="7" s="1"/>
  <c r="H65" i="7" s="1"/>
  <c r="F80" i="6"/>
  <c r="F84" i="6" s="1"/>
  <c r="F116" i="6" s="1"/>
  <c r="H15" i="6"/>
  <c r="H30" i="6" s="1"/>
  <c r="H62" i="6" s="1"/>
  <c r="F109" i="6"/>
  <c r="F69" i="11"/>
  <c r="R14" i="11"/>
  <c r="E16" i="18" s="1"/>
  <c r="O34" i="11"/>
  <c r="C49" i="8"/>
  <c r="B66" i="8" s="1"/>
  <c r="B69" i="8" s="1"/>
  <c r="B14" i="14" s="1"/>
  <c r="B15" i="14" s="1"/>
  <c r="P32" i="11"/>
  <c r="I9" i="6"/>
  <c r="I9" i="7"/>
  <c r="H10" i="7"/>
  <c r="H27" i="7" s="1"/>
  <c r="H62" i="7" s="1"/>
  <c r="H10" i="6"/>
  <c r="H75" i="6" s="1"/>
  <c r="H107" i="6" s="1"/>
  <c r="E135" i="7"/>
  <c r="E167" i="7" s="1"/>
  <c r="I10" i="6"/>
  <c r="I75" i="6" s="1"/>
  <c r="I10" i="7"/>
  <c r="I126" i="7" s="1"/>
  <c r="I8" i="7"/>
  <c r="I8" i="6"/>
  <c r="W75" i="11"/>
  <c r="Y34" i="2"/>
  <c r="Y10" i="2" s="1"/>
  <c r="H77" i="11" s="1"/>
  <c r="Y8" i="2"/>
  <c r="H75" i="11" s="1"/>
  <c r="P6" i="11"/>
  <c r="C8" i="18" s="1"/>
  <c r="P5" i="11"/>
  <c r="C7" i="18" s="1"/>
  <c r="H32" i="2"/>
  <c r="F160" i="7"/>
  <c r="H26" i="8"/>
  <c r="H54" i="8" s="1"/>
  <c r="E84" i="6"/>
  <c r="E116" i="6" s="1"/>
  <c r="F83" i="7"/>
  <c r="F115" i="7" s="1"/>
  <c r="V77" i="11"/>
  <c r="E37" i="10"/>
  <c r="D38" i="10"/>
  <c r="D21" i="8" s="1"/>
  <c r="G30" i="6"/>
  <c r="G62" i="6" s="1"/>
  <c r="G30" i="7"/>
  <c r="G65" i="7" s="1"/>
  <c r="G129" i="7"/>
  <c r="G161" i="7" s="1"/>
  <c r="F134" i="7"/>
  <c r="F166" i="7" s="1"/>
  <c r="E31" i="10" s="1"/>
  <c r="E32" i="10" s="1"/>
  <c r="E19" i="8" s="1"/>
  <c r="E47" i="8" s="1"/>
  <c r="F86" i="7"/>
  <c r="F118" i="7" s="1"/>
  <c r="E68" i="6"/>
  <c r="D49" i="10"/>
  <c r="E36" i="6"/>
  <c r="E87" i="7"/>
  <c r="E119" i="7" s="1"/>
  <c r="E36" i="7"/>
  <c r="E71" i="7" s="1"/>
  <c r="F34" i="7"/>
  <c r="F69" i="7" s="1"/>
  <c r="E24" i="10" s="1"/>
  <c r="E26" i="10" s="1"/>
  <c r="E17" i="8" s="1"/>
  <c r="E45" i="8" s="1"/>
  <c r="C27" i="8"/>
  <c r="O36" i="11" s="1"/>
  <c r="B32" i="8"/>
  <c r="P31" i="11"/>
  <c r="C33" i="8"/>
  <c r="Q5" i="11" s="1"/>
  <c r="D7" i="18" s="1"/>
  <c r="F33" i="7"/>
  <c r="F68" i="7" s="1"/>
  <c r="K127" i="12"/>
  <c r="O8" i="11" s="1"/>
  <c r="B12" i="8"/>
  <c r="C12" i="8" s="1"/>
  <c r="E36" i="10"/>
  <c r="F158" i="7"/>
  <c r="C50" i="10"/>
  <c r="I15" i="7"/>
  <c r="I129" i="7" s="1"/>
  <c r="I161" i="7" s="1"/>
  <c r="I15" i="6"/>
  <c r="J15" i="7"/>
  <c r="I27" i="2"/>
  <c r="H183" i="7"/>
  <c r="H41" i="10"/>
  <c r="H22" i="8" s="1"/>
  <c r="H50" i="8" s="1"/>
  <c r="I39" i="10"/>
  <c r="K30" i="13"/>
  <c r="I56" i="10"/>
  <c r="W84" i="11"/>
  <c r="F132" i="7"/>
  <c r="F164" i="7" s="1"/>
  <c r="J178" i="7"/>
  <c r="J181" i="7" s="1"/>
  <c r="I42" i="10" s="1"/>
  <c r="I180" i="7"/>
  <c r="AP10" i="2"/>
  <c r="H84" i="11" s="1"/>
  <c r="E29" i="10"/>
  <c r="E18" i="8" s="1"/>
  <c r="E46" i="8" s="1"/>
  <c r="G69" i="10"/>
  <c r="D48" i="10"/>
  <c r="O33" i="11"/>
  <c r="D26" i="10"/>
  <c r="D17" i="8" s="1"/>
  <c r="D45" i="8" s="1"/>
  <c r="AQ9" i="2"/>
  <c r="I83" i="11" s="1"/>
  <c r="F110" i="7"/>
  <c r="AR28" i="2"/>
  <c r="F34" i="6"/>
  <c r="AR27" i="2"/>
  <c r="AQ32" i="2"/>
  <c r="F84" i="7"/>
  <c r="F116" i="7" s="1"/>
  <c r="H25" i="1"/>
  <c r="U70" i="11"/>
  <c r="BI27" i="2"/>
  <c r="BJ27" i="2" s="1"/>
  <c r="BH32" i="2"/>
  <c r="Z34" i="2"/>
  <c r="H65" i="10"/>
  <c r="J39" i="13"/>
  <c r="I21" i="1"/>
  <c r="I29" i="1" s="1"/>
  <c r="H28" i="1"/>
  <c r="I26" i="1"/>
  <c r="J13" i="7"/>
  <c r="J13" i="6"/>
  <c r="AB27" i="2"/>
  <c r="AC27" i="2" s="1"/>
  <c r="AA76" i="11" s="1"/>
  <c r="I27" i="1"/>
  <c r="I76" i="6"/>
  <c r="I108" i="6" s="1"/>
  <c r="I28" i="6"/>
  <c r="I60" i="6" s="1"/>
  <c r="G108" i="7"/>
  <c r="F27" i="10" s="1"/>
  <c r="G82" i="7"/>
  <c r="G114" i="7" s="1"/>
  <c r="I28" i="1"/>
  <c r="J29" i="1"/>
  <c r="G130" i="7"/>
  <c r="G162" i="7" s="1"/>
  <c r="G156" i="7"/>
  <c r="K172" i="7"/>
  <c r="J174" i="7"/>
  <c r="G31" i="7"/>
  <c r="G66" i="7" s="1"/>
  <c r="G60" i="7"/>
  <c r="G57" i="6"/>
  <c r="G31" i="6"/>
  <c r="G63" i="6" s="1"/>
  <c r="AA22" i="2"/>
  <c r="I22" i="2"/>
  <c r="Z32" i="2"/>
  <c r="K173" i="7"/>
  <c r="G79" i="6"/>
  <c r="G111" i="6" s="1"/>
  <c r="G105" i="6"/>
  <c r="H73" i="6"/>
  <c r="H25" i="6"/>
  <c r="H18" i="6"/>
  <c r="H25" i="7"/>
  <c r="H124" i="7"/>
  <c r="H76" i="7"/>
  <c r="H18" i="7"/>
  <c r="J176" i="7"/>
  <c r="J182" i="7" s="1"/>
  <c r="I43" i="10" s="1"/>
  <c r="I177" i="7"/>
  <c r="AR10" i="4"/>
  <c r="I16" i="1"/>
  <c r="I17" i="1"/>
  <c r="J18" i="1" s="1"/>
  <c r="AA13" i="4"/>
  <c r="I127" i="7"/>
  <c r="I159" i="7" s="1"/>
  <c r="I28" i="7"/>
  <c r="I63" i="7" s="1"/>
  <c r="I79" i="7"/>
  <c r="I111" i="7" s="1"/>
  <c r="I24" i="2"/>
  <c r="I34" i="2" s="1"/>
  <c r="F33" i="6"/>
  <c r="F65" i="6" s="1"/>
  <c r="G126" i="7"/>
  <c r="G133" i="7" s="1"/>
  <c r="G165" i="7" s="1"/>
  <c r="F30" i="10" s="1"/>
  <c r="G27" i="7"/>
  <c r="G34" i="7" s="1"/>
  <c r="G69" i="7" s="1"/>
  <c r="F24" i="10" s="1"/>
  <c r="G20" i="7"/>
  <c r="G78" i="7"/>
  <c r="G27" i="6"/>
  <c r="G34" i="6" s="1"/>
  <c r="G20" i="6"/>
  <c r="F60" i="8" s="1"/>
  <c r="F61" i="8" s="1"/>
  <c r="G75" i="6"/>
  <c r="G82" i="6" s="1"/>
  <c r="G114" i="6" s="1"/>
  <c r="I10" i="8"/>
  <c r="H11" i="8"/>
  <c r="G8" i="14" s="1"/>
  <c r="J62" i="10"/>
  <c r="K35" i="13"/>
  <c r="I61" i="10"/>
  <c r="J60" i="10"/>
  <c r="K33" i="13"/>
  <c r="I59" i="10"/>
  <c r="K38" i="13"/>
  <c r="I64" i="10"/>
  <c r="K29" i="13"/>
  <c r="I55" i="10"/>
  <c r="J37" i="13"/>
  <c r="H63" i="10"/>
  <c r="H25" i="8" s="1"/>
  <c r="H53" i="8" s="1"/>
  <c r="D35" i="10"/>
  <c r="D20" i="8" s="1"/>
  <c r="D48" i="8" s="1"/>
  <c r="E34" i="10"/>
  <c r="M9" i="10"/>
  <c r="L17" i="10"/>
  <c r="H44" i="10"/>
  <c r="H23" i="8" s="1"/>
  <c r="V91" i="11"/>
  <c r="AR23" i="2"/>
  <c r="AQ8" i="2"/>
  <c r="I82" i="11" s="1"/>
  <c r="X82" i="11"/>
  <c r="X84" i="11" s="1"/>
  <c r="G106" i="6"/>
  <c r="H26" i="6"/>
  <c r="H74" i="6"/>
  <c r="X75" i="11"/>
  <c r="Z8" i="2"/>
  <c r="I75" i="11" s="1"/>
  <c r="G109" i="7"/>
  <c r="F28" i="10" s="1"/>
  <c r="G157" i="7"/>
  <c r="H125" i="7"/>
  <c r="H77" i="7"/>
  <c r="H26" i="7"/>
  <c r="G58" i="6"/>
  <c r="G61" i="7"/>
  <c r="BH28" i="2"/>
  <c r="I28" i="2" s="1"/>
  <c r="W90" i="11"/>
  <c r="BG9" i="2"/>
  <c r="H90" i="11" s="1"/>
  <c r="F64" i="6"/>
  <c r="G64" i="7"/>
  <c r="G32" i="7"/>
  <c r="E70" i="11"/>
  <c r="G69" i="11"/>
  <c r="F67" i="7"/>
  <c r="G61" i="6"/>
  <c r="G32" i="6"/>
  <c r="G112" i="7"/>
  <c r="G86" i="7"/>
  <c r="G118" i="7" s="1"/>
  <c r="G83" i="7"/>
  <c r="H9" i="2"/>
  <c r="T14" i="11" s="1"/>
  <c r="G16" i="18" s="1"/>
  <c r="W69" i="11"/>
  <c r="F163" i="7"/>
  <c r="H77" i="6"/>
  <c r="H29" i="6"/>
  <c r="H19" i="6"/>
  <c r="H29" i="7"/>
  <c r="H128" i="7"/>
  <c r="H80" i="7"/>
  <c r="H19" i="7"/>
  <c r="G33" i="2"/>
  <c r="V68" i="11"/>
  <c r="V70" i="11" s="1"/>
  <c r="G8" i="2"/>
  <c r="S13" i="11" s="1"/>
  <c r="F15" i="18" s="1"/>
  <c r="G45" i="2"/>
  <c r="I14" i="7"/>
  <c r="I14" i="6"/>
  <c r="X76" i="11"/>
  <c r="Z9" i="2"/>
  <c r="I76" i="11" s="1"/>
  <c r="Z33" i="2"/>
  <c r="F68" i="11"/>
  <c r="F10" i="2"/>
  <c r="R15" i="11" s="1"/>
  <c r="E17" i="18" s="1"/>
  <c r="F47" i="2"/>
  <c r="G83" i="6"/>
  <c r="G115" i="6" s="1"/>
  <c r="G109" i="6"/>
  <c r="G80" i="6"/>
  <c r="BH23" i="2"/>
  <c r="BG33" i="2"/>
  <c r="BG10" i="2" s="1"/>
  <c r="H91" i="11" s="1"/>
  <c r="BG8" i="2"/>
  <c r="H89" i="11" s="1"/>
  <c r="W89" i="11"/>
  <c r="H23" i="2"/>
  <c r="H46" i="2"/>
  <c r="G160" i="7"/>
  <c r="G131" i="7"/>
  <c r="B27" i="14" l="1"/>
  <c r="C30" i="18"/>
  <c r="BO8" i="2"/>
  <c r="P89" i="11" s="1"/>
  <c r="AE89" i="11"/>
  <c r="L13" i="7"/>
  <c r="L28" i="7" s="1"/>
  <c r="L35" i="7" s="1"/>
  <c r="L13" i="6"/>
  <c r="AD27" i="2"/>
  <c r="AB76" i="11" s="1"/>
  <c r="BK27" i="2"/>
  <c r="AA90" i="11" s="1"/>
  <c r="AA91" i="11" s="1"/>
  <c r="BJ9" i="2"/>
  <c r="H22" i="18"/>
  <c r="T20" i="11"/>
  <c r="C28" i="18"/>
  <c r="O25" i="11"/>
  <c r="W77" i="11"/>
  <c r="F112" i="6"/>
  <c r="D67" i="8"/>
  <c r="H129" i="7"/>
  <c r="H161" i="7" s="1"/>
  <c r="T35" i="11"/>
  <c r="H51" i="8"/>
  <c r="H78" i="6"/>
  <c r="H110" i="6" s="1"/>
  <c r="H81" i="7"/>
  <c r="H113" i="7" s="1"/>
  <c r="H20" i="6"/>
  <c r="G60" i="8" s="1"/>
  <c r="G61" i="8" s="1"/>
  <c r="H126" i="7"/>
  <c r="H133" i="7" s="1"/>
  <c r="H165" i="7" s="1"/>
  <c r="G30" i="10" s="1"/>
  <c r="H27" i="6"/>
  <c r="H59" i="6" s="1"/>
  <c r="I20" i="6"/>
  <c r="B26" i="14"/>
  <c r="D68" i="8"/>
  <c r="C68" i="8"/>
  <c r="C55" i="8"/>
  <c r="P34" i="11"/>
  <c r="D49" i="8"/>
  <c r="C66" i="8" s="1"/>
  <c r="D40" i="8"/>
  <c r="Q32" i="11"/>
  <c r="E40" i="8"/>
  <c r="J8" i="7"/>
  <c r="J8" i="6"/>
  <c r="J9" i="7"/>
  <c r="J9" i="6"/>
  <c r="I27" i="6"/>
  <c r="I59" i="6" s="1"/>
  <c r="J10" i="6"/>
  <c r="J27" i="6" s="1"/>
  <c r="J10" i="7"/>
  <c r="J20" i="7" s="1"/>
  <c r="H33" i="7"/>
  <c r="H68" i="7" s="1"/>
  <c r="H20" i="7"/>
  <c r="H78" i="7"/>
  <c r="H110" i="7" s="1"/>
  <c r="I46" i="2"/>
  <c r="B35" i="8"/>
  <c r="B10" i="14" s="1"/>
  <c r="O21" i="11" s="1"/>
  <c r="P4" i="11"/>
  <c r="C6" i="18" s="1"/>
  <c r="C32" i="8"/>
  <c r="Q4" i="11" s="1"/>
  <c r="D6" i="18" s="1"/>
  <c r="E38" i="10"/>
  <c r="E21" i="8" s="1"/>
  <c r="D12" i="8"/>
  <c r="B20" i="14"/>
  <c r="I26" i="8"/>
  <c r="I54" i="8" s="1"/>
  <c r="F36" i="10"/>
  <c r="F37" i="10"/>
  <c r="E49" i="10"/>
  <c r="G67" i="6"/>
  <c r="F34" i="10" s="1"/>
  <c r="G35" i="6"/>
  <c r="D50" i="10"/>
  <c r="G134" i="7"/>
  <c r="G166" i="7" s="1"/>
  <c r="F31" i="10" s="1"/>
  <c r="F32" i="10" s="1"/>
  <c r="F19" i="8" s="1"/>
  <c r="F47" i="8" s="1"/>
  <c r="I81" i="7"/>
  <c r="I113" i="7" s="1"/>
  <c r="I30" i="7"/>
  <c r="I65" i="7" s="1"/>
  <c r="G35" i="7"/>
  <c r="G70" i="7" s="1"/>
  <c r="F25" i="10" s="1"/>
  <c r="F26" i="10" s="1"/>
  <c r="F17" i="8" s="1"/>
  <c r="F45" i="8" s="1"/>
  <c r="K15" i="6"/>
  <c r="J29" i="2"/>
  <c r="F135" i="7"/>
  <c r="F167" i="7" s="1"/>
  <c r="J15" i="6"/>
  <c r="F36" i="7"/>
  <c r="F71" i="7" s="1"/>
  <c r="D34" i="8"/>
  <c r="R6" i="11" s="1"/>
  <c r="E8" i="18" s="1"/>
  <c r="I78" i="6"/>
  <c r="I110" i="6" s="1"/>
  <c r="I30" i="6"/>
  <c r="I62" i="6" s="1"/>
  <c r="P30" i="11"/>
  <c r="C34" i="8"/>
  <c r="Q6" i="11" s="1"/>
  <c r="D8" i="18" s="1"/>
  <c r="Q31" i="11"/>
  <c r="D33" i="8"/>
  <c r="R5" i="11" s="1"/>
  <c r="E7" i="18" s="1"/>
  <c r="E48" i="10"/>
  <c r="I183" i="7"/>
  <c r="I32" i="2"/>
  <c r="J39" i="10"/>
  <c r="I41" i="10"/>
  <c r="I22" i="8" s="1"/>
  <c r="I50" i="8" s="1"/>
  <c r="J56" i="10"/>
  <c r="F29" i="10"/>
  <c r="F18" i="8" s="1"/>
  <c r="F46" i="8" s="1"/>
  <c r="E67" i="8" s="1"/>
  <c r="D27" i="8"/>
  <c r="P36" i="11" s="1"/>
  <c r="K178" i="7"/>
  <c r="K181" i="7" s="1"/>
  <c r="J42" i="10" s="1"/>
  <c r="J180" i="7"/>
  <c r="F36" i="6"/>
  <c r="F68" i="6"/>
  <c r="AS28" i="2"/>
  <c r="AQ10" i="2"/>
  <c r="I84" i="11" s="1"/>
  <c r="Y83" i="11"/>
  <c r="AR33" i="2"/>
  <c r="F87" i="7"/>
  <c r="F119" i="7" s="1"/>
  <c r="H69" i="10"/>
  <c r="W91" i="11"/>
  <c r="AS27" i="2"/>
  <c r="AR32" i="2"/>
  <c r="J27" i="2"/>
  <c r="AR9" i="2"/>
  <c r="J83" i="11" s="1"/>
  <c r="BI32" i="2"/>
  <c r="I27" i="7"/>
  <c r="I62" i="7" s="1"/>
  <c r="AA34" i="2"/>
  <c r="J24" i="2"/>
  <c r="J17" i="1"/>
  <c r="J24" i="1"/>
  <c r="H108" i="7"/>
  <c r="G27" i="10" s="1"/>
  <c r="H82" i="7"/>
  <c r="H114" i="7" s="1"/>
  <c r="H79" i="6"/>
  <c r="H111" i="6" s="1"/>
  <c r="H105" i="6"/>
  <c r="J76" i="6"/>
  <c r="J108" i="6" s="1"/>
  <c r="J28" i="6"/>
  <c r="J60" i="6" s="1"/>
  <c r="H156" i="7"/>
  <c r="H130" i="7"/>
  <c r="H162" i="7" s="1"/>
  <c r="J28" i="7"/>
  <c r="J63" i="7" s="1"/>
  <c r="J127" i="7"/>
  <c r="J159" i="7" s="1"/>
  <c r="J79" i="7"/>
  <c r="J111" i="7" s="1"/>
  <c r="I44" i="10"/>
  <c r="I23" i="8" s="1"/>
  <c r="H60" i="7"/>
  <c r="H31" i="7"/>
  <c r="H66" i="7" s="1"/>
  <c r="I24" i="1"/>
  <c r="I25" i="7"/>
  <c r="I124" i="7"/>
  <c r="I76" i="7"/>
  <c r="I18" i="7"/>
  <c r="J28" i="1"/>
  <c r="K29" i="1"/>
  <c r="K28" i="1"/>
  <c r="J27" i="1"/>
  <c r="K176" i="7"/>
  <c r="J177" i="7"/>
  <c r="AB22" i="2"/>
  <c r="AC22" i="2" s="1"/>
  <c r="AA75" i="11" s="1"/>
  <c r="AA77" i="11" s="1"/>
  <c r="AA32" i="2"/>
  <c r="J22" i="2"/>
  <c r="I25" i="6"/>
  <c r="I73" i="6"/>
  <c r="I18" i="6"/>
  <c r="L172" i="7"/>
  <c r="K174" i="7"/>
  <c r="I25" i="1"/>
  <c r="I65" i="10"/>
  <c r="K39" i="13"/>
  <c r="H57" i="6"/>
  <c r="H31" i="6"/>
  <c r="H63" i="6" s="1"/>
  <c r="L173" i="7"/>
  <c r="J26" i="1"/>
  <c r="K27" i="1"/>
  <c r="K13" i="7"/>
  <c r="K13" i="6"/>
  <c r="I20" i="7"/>
  <c r="G158" i="7"/>
  <c r="G132" i="7"/>
  <c r="G164" i="7" s="1"/>
  <c r="P33" i="11"/>
  <c r="I78" i="7"/>
  <c r="G81" i="6"/>
  <c r="G113" i="6" s="1"/>
  <c r="G107" i="6"/>
  <c r="G33" i="6"/>
  <c r="G65" i="6" s="1"/>
  <c r="G59" i="6"/>
  <c r="G66" i="6" s="1"/>
  <c r="F33" i="10" s="1"/>
  <c r="G110" i="7"/>
  <c r="G84" i="7"/>
  <c r="G116" i="7" s="1"/>
  <c r="G85" i="7"/>
  <c r="G117" i="7" s="1"/>
  <c r="G33" i="7"/>
  <c r="G68" i="7" s="1"/>
  <c r="G62" i="7"/>
  <c r="J10" i="8"/>
  <c r="I11" i="8"/>
  <c r="H8" i="14" s="1"/>
  <c r="J61" i="10"/>
  <c r="J59" i="10"/>
  <c r="J55" i="10"/>
  <c r="J64" i="10"/>
  <c r="I63" i="10"/>
  <c r="I25" i="8" s="1"/>
  <c r="I53" i="8" s="1"/>
  <c r="K37" i="13"/>
  <c r="E35" i="10"/>
  <c r="E20" i="8" s="1"/>
  <c r="E48" i="8" s="1"/>
  <c r="M17" i="10"/>
  <c r="I107" i="6"/>
  <c r="X77" i="11"/>
  <c r="AR8" i="2"/>
  <c r="J82" i="11" s="1"/>
  <c r="AS23" i="2"/>
  <c r="AS8" i="2" s="1"/>
  <c r="Y82" i="11"/>
  <c r="J30" i="7"/>
  <c r="J65" i="7" s="1"/>
  <c r="J81" i="7"/>
  <c r="J113" i="7" s="1"/>
  <c r="J129" i="7"/>
  <c r="J161" i="7" s="1"/>
  <c r="I158" i="7"/>
  <c r="I132" i="7"/>
  <c r="I164" i="7" s="1"/>
  <c r="AA8" i="2"/>
  <c r="J75" i="11" s="1"/>
  <c r="Y75" i="11"/>
  <c r="H58" i="6"/>
  <c r="H34" i="7"/>
  <c r="H69" i="7" s="1"/>
  <c r="G24" i="10" s="1"/>
  <c r="H61" i="7"/>
  <c r="H109" i="7"/>
  <c r="G28" i="10" s="1"/>
  <c r="I77" i="7"/>
  <c r="I26" i="7"/>
  <c r="I125" i="7"/>
  <c r="X90" i="11"/>
  <c r="BI28" i="2"/>
  <c r="J28" i="2" s="1"/>
  <c r="BH9" i="2"/>
  <c r="I90" i="11" s="1"/>
  <c r="H157" i="7"/>
  <c r="H82" i="6"/>
  <c r="H114" i="6" s="1"/>
  <c r="H106" i="6"/>
  <c r="I74" i="6"/>
  <c r="I26" i="6"/>
  <c r="H8" i="2"/>
  <c r="T13" i="11" s="1"/>
  <c r="G15" i="18" s="1"/>
  <c r="H33" i="2"/>
  <c r="W68" i="11"/>
  <c r="W70" i="11" s="1"/>
  <c r="H45" i="2"/>
  <c r="F70" i="11"/>
  <c r="H61" i="6"/>
  <c r="H67" i="6" s="1"/>
  <c r="H35" i="6"/>
  <c r="H32" i="6"/>
  <c r="H69" i="11"/>
  <c r="Q30" i="11"/>
  <c r="I29" i="6"/>
  <c r="I77" i="6"/>
  <c r="I19" i="6"/>
  <c r="H112" i="7"/>
  <c r="H83" i="7"/>
  <c r="H109" i="6"/>
  <c r="H80" i="6"/>
  <c r="G163" i="7"/>
  <c r="I29" i="7"/>
  <c r="I128" i="7"/>
  <c r="I80" i="7"/>
  <c r="I19" i="7"/>
  <c r="H160" i="7"/>
  <c r="H131" i="7"/>
  <c r="G64" i="6"/>
  <c r="J14" i="7"/>
  <c r="J14" i="6"/>
  <c r="AA9" i="2"/>
  <c r="J76" i="11" s="1"/>
  <c r="Y76" i="11"/>
  <c r="AA33" i="2"/>
  <c r="H35" i="7"/>
  <c r="H70" i="7" s="1"/>
  <c r="G25" i="10" s="1"/>
  <c r="H64" i="7"/>
  <c r="H32" i="7"/>
  <c r="BI23" i="2"/>
  <c r="BH33" i="2"/>
  <c r="BH10" i="2" s="1"/>
  <c r="I91" i="11" s="1"/>
  <c r="X89" i="11"/>
  <c r="BH8" i="2"/>
  <c r="I89" i="11" s="1"/>
  <c r="I23" i="2"/>
  <c r="G112" i="6"/>
  <c r="Z10" i="2"/>
  <c r="I77" i="11" s="1"/>
  <c r="G68" i="11"/>
  <c r="G115" i="7"/>
  <c r="G67" i="7"/>
  <c r="X69" i="11"/>
  <c r="I9" i="2"/>
  <c r="U14" i="11" s="1"/>
  <c r="H16" i="18" s="1"/>
  <c r="G10" i="2"/>
  <c r="S15" i="11" s="1"/>
  <c r="F17" i="18" s="1"/>
  <c r="G47" i="2"/>
  <c r="AD22" i="2" l="1"/>
  <c r="AB75" i="11" s="1"/>
  <c r="AB77" i="11" s="1"/>
  <c r="L8" i="7"/>
  <c r="L8" i="6"/>
  <c r="AC8" i="2"/>
  <c r="L75" i="11" s="1"/>
  <c r="BK9" i="2"/>
  <c r="L90" i="11" s="1"/>
  <c r="BL27" i="2"/>
  <c r="AB90" i="11" s="1"/>
  <c r="AB91" i="11" s="1"/>
  <c r="AE27" i="2"/>
  <c r="AC76" i="11" s="1"/>
  <c r="M13" i="7"/>
  <c r="AD9" i="2"/>
  <c r="M76" i="11" s="1"/>
  <c r="M13" i="6"/>
  <c r="L76" i="6"/>
  <c r="L28" i="6"/>
  <c r="AT27" i="2"/>
  <c r="AA83" i="11" s="1"/>
  <c r="AA84" i="11" s="1"/>
  <c r="AS9" i="2"/>
  <c r="K83" i="11" s="1"/>
  <c r="I22" i="18"/>
  <c r="U20" i="11"/>
  <c r="H81" i="6"/>
  <c r="H113" i="6" s="1"/>
  <c r="B22" i="14"/>
  <c r="C24" i="18"/>
  <c r="H83" i="6"/>
  <c r="H115" i="6" s="1"/>
  <c r="G37" i="10" s="1"/>
  <c r="H134" i="7"/>
  <c r="H166" i="7" s="1"/>
  <c r="G31" i="10" s="1"/>
  <c r="G32" i="10" s="1"/>
  <c r="G19" i="8" s="1"/>
  <c r="G47" i="8" s="1"/>
  <c r="H86" i="7"/>
  <c r="H118" i="7" s="1"/>
  <c r="J183" i="7"/>
  <c r="H132" i="7"/>
  <c r="H164" i="7" s="1"/>
  <c r="H34" i="6"/>
  <c r="H33" i="6"/>
  <c r="H65" i="6" s="1"/>
  <c r="U35" i="11"/>
  <c r="I51" i="8"/>
  <c r="H158" i="7"/>
  <c r="J75" i="6"/>
  <c r="J107" i="6" s="1"/>
  <c r="C69" i="8"/>
  <c r="C14" i="14" s="1"/>
  <c r="D55" i="8"/>
  <c r="H60" i="8"/>
  <c r="H61" i="8" s="1"/>
  <c r="E68" i="8"/>
  <c r="Q34" i="11"/>
  <c r="E49" i="8"/>
  <c r="D66" i="8" s="1"/>
  <c r="D69" i="8" s="1"/>
  <c r="D14" i="14" s="1"/>
  <c r="D15" i="14" s="1"/>
  <c r="F40" i="8"/>
  <c r="R32" i="11"/>
  <c r="K8" i="7"/>
  <c r="K8" i="6"/>
  <c r="H85" i="7"/>
  <c r="H117" i="7" s="1"/>
  <c r="H84" i="7"/>
  <c r="H116" i="7" s="1"/>
  <c r="J20" i="6"/>
  <c r="K10" i="7"/>
  <c r="K78" i="7" s="1"/>
  <c r="K10" i="6"/>
  <c r="K20" i="6" s="1"/>
  <c r="K9" i="7"/>
  <c r="K9" i="6"/>
  <c r="P7" i="11"/>
  <c r="C9" i="18" s="1"/>
  <c r="B13" i="14"/>
  <c r="O24" i="11" s="1"/>
  <c r="B11" i="14"/>
  <c r="O22" i="11" s="1"/>
  <c r="B9" i="14"/>
  <c r="B12" i="14"/>
  <c r="O23" i="11" s="1"/>
  <c r="G36" i="10"/>
  <c r="F38" i="10"/>
  <c r="F21" i="8" s="1"/>
  <c r="AR10" i="2"/>
  <c r="J84" i="11" s="1"/>
  <c r="E12" i="8"/>
  <c r="C20" i="14"/>
  <c r="J26" i="8"/>
  <c r="J54" i="8" s="1"/>
  <c r="I84" i="7"/>
  <c r="I116" i="7" s="1"/>
  <c r="J25" i="1"/>
  <c r="E50" i="10"/>
  <c r="K15" i="7"/>
  <c r="K81" i="7" s="1"/>
  <c r="K113" i="7" s="1"/>
  <c r="L29" i="2"/>
  <c r="K29" i="2"/>
  <c r="AB34" i="2"/>
  <c r="J34" i="2"/>
  <c r="E34" i="8"/>
  <c r="S6" i="11" s="1"/>
  <c r="F8" i="18" s="1"/>
  <c r="F49" i="10"/>
  <c r="I33" i="6"/>
  <c r="I65" i="6" s="1"/>
  <c r="K24" i="2"/>
  <c r="J30" i="6"/>
  <c r="J62" i="6" s="1"/>
  <c r="I81" i="6"/>
  <c r="I113" i="6" s="1"/>
  <c r="J78" i="6"/>
  <c r="J110" i="6" s="1"/>
  <c r="I33" i="7"/>
  <c r="I68" i="7" s="1"/>
  <c r="J78" i="7"/>
  <c r="J84" i="7" s="1"/>
  <c r="J116" i="7" s="1"/>
  <c r="G84" i="6"/>
  <c r="G116" i="6" s="1"/>
  <c r="C35" i="8"/>
  <c r="C13" i="14" s="1"/>
  <c r="P24" i="11" s="1"/>
  <c r="J126" i="7"/>
  <c r="J132" i="7" s="1"/>
  <c r="J164" i="7" s="1"/>
  <c r="E27" i="8"/>
  <c r="Q36" i="11" s="1"/>
  <c r="D32" i="8"/>
  <c r="R4" i="11" s="1"/>
  <c r="E6" i="18" s="1"/>
  <c r="R31" i="11"/>
  <c r="E33" i="8"/>
  <c r="S5" i="11" s="1"/>
  <c r="F7" i="18" s="1"/>
  <c r="G135" i="7"/>
  <c r="G167" i="7" s="1"/>
  <c r="J41" i="10"/>
  <c r="J22" i="8" s="1"/>
  <c r="J50" i="8" s="1"/>
  <c r="G36" i="7"/>
  <c r="G71" i="7" s="1"/>
  <c r="I110" i="7"/>
  <c r="J27" i="7"/>
  <c r="J33" i="7" s="1"/>
  <c r="J68" i="7" s="1"/>
  <c r="Z83" i="11"/>
  <c r="Y84" i="11"/>
  <c r="G68" i="6"/>
  <c r="K27" i="2"/>
  <c r="L178" i="7"/>
  <c r="L180" i="7" s="1"/>
  <c r="K180" i="7"/>
  <c r="G36" i="6"/>
  <c r="G29" i="10"/>
  <c r="G18" i="8" s="1"/>
  <c r="G46" i="8" s="1"/>
  <c r="F67" i="8" s="1"/>
  <c r="G34" i="10"/>
  <c r="J32" i="2"/>
  <c r="H66" i="6"/>
  <c r="G33" i="10" s="1"/>
  <c r="K26" i="1"/>
  <c r="AS32" i="2"/>
  <c r="BK32" i="2"/>
  <c r="BJ32" i="2"/>
  <c r="F35" i="10"/>
  <c r="F20" i="8" s="1"/>
  <c r="F48" i="8" s="1"/>
  <c r="F48" i="10"/>
  <c r="I108" i="7"/>
  <c r="H27" i="10" s="1"/>
  <c r="I82" i="7"/>
  <c r="I114" i="7" s="1"/>
  <c r="L176" i="7"/>
  <c r="L177" i="7" s="1"/>
  <c r="K177" i="7"/>
  <c r="I156" i="7"/>
  <c r="I130" i="7"/>
  <c r="I162" i="7" s="1"/>
  <c r="I69" i="10"/>
  <c r="I60" i="7"/>
  <c r="I31" i="7"/>
  <c r="I66" i="7" s="1"/>
  <c r="K182" i="7"/>
  <c r="J43" i="10" s="1"/>
  <c r="J44" i="10" s="1"/>
  <c r="J23" i="8" s="1"/>
  <c r="L174" i="7"/>
  <c r="J124" i="7"/>
  <c r="J25" i="7"/>
  <c r="J76" i="7"/>
  <c r="J18" i="7"/>
  <c r="K22" i="2"/>
  <c r="AB32" i="2"/>
  <c r="G87" i="7"/>
  <c r="G119" i="7" s="1"/>
  <c r="K28" i="6"/>
  <c r="K60" i="6" s="1"/>
  <c r="K76" i="6"/>
  <c r="K108" i="6" s="1"/>
  <c r="J25" i="6"/>
  <c r="J73" i="6"/>
  <c r="J18" i="6"/>
  <c r="K28" i="7"/>
  <c r="K63" i="7" s="1"/>
  <c r="K127" i="7"/>
  <c r="K159" i="7" s="1"/>
  <c r="K79" i="7"/>
  <c r="K111" i="7" s="1"/>
  <c r="I105" i="6"/>
  <c r="I79" i="6"/>
  <c r="I111" i="6" s="1"/>
  <c r="K24" i="1"/>
  <c r="K25" i="1"/>
  <c r="J65" i="10"/>
  <c r="I57" i="6"/>
  <c r="I31" i="6"/>
  <c r="I63" i="6" s="1"/>
  <c r="J11" i="8"/>
  <c r="I8" i="14" s="1"/>
  <c r="J63" i="10"/>
  <c r="J25" i="8" s="1"/>
  <c r="J53" i="8" s="1"/>
  <c r="Q33" i="11"/>
  <c r="X91" i="11"/>
  <c r="J59" i="6"/>
  <c r="K30" i="6"/>
  <c r="K62" i="6" s="1"/>
  <c r="K78" i="6"/>
  <c r="K110" i="6" s="1"/>
  <c r="AS33" i="2"/>
  <c r="Z82" i="11"/>
  <c r="K82" i="11"/>
  <c r="I34" i="7"/>
  <c r="I69" i="7" s="1"/>
  <c r="H24" i="10" s="1"/>
  <c r="I61" i="7"/>
  <c r="Z75" i="11"/>
  <c r="AB8" i="2"/>
  <c r="K75" i="11" s="1"/>
  <c r="J26" i="6"/>
  <c r="J74" i="6"/>
  <c r="Y77" i="11"/>
  <c r="I133" i="7"/>
  <c r="I165" i="7" s="1"/>
  <c r="H30" i="10" s="1"/>
  <c r="I157" i="7"/>
  <c r="I109" i="7"/>
  <c r="H28" i="10" s="1"/>
  <c r="I85" i="7"/>
  <c r="I117" i="7" s="1"/>
  <c r="I34" i="6"/>
  <c r="I58" i="6"/>
  <c r="Y90" i="11"/>
  <c r="K28" i="2"/>
  <c r="BI9" i="2"/>
  <c r="J90" i="11" s="1"/>
  <c r="J77" i="7"/>
  <c r="J26" i="7"/>
  <c r="J125" i="7"/>
  <c r="I106" i="6"/>
  <c r="I82" i="6"/>
  <c r="I114" i="6" s="1"/>
  <c r="I134" i="7"/>
  <c r="I166" i="7" s="1"/>
  <c r="H31" i="10" s="1"/>
  <c r="I160" i="7"/>
  <c r="I131" i="7"/>
  <c r="J9" i="2"/>
  <c r="V14" i="11" s="1"/>
  <c r="I16" i="18" s="1"/>
  <c r="Y69" i="11"/>
  <c r="I83" i="6"/>
  <c r="I115" i="6" s="1"/>
  <c r="I109" i="6"/>
  <c r="I80" i="6"/>
  <c r="H84" i="6"/>
  <c r="H116" i="6" s="1"/>
  <c r="H112" i="6"/>
  <c r="G70" i="11"/>
  <c r="I61" i="6"/>
  <c r="I67" i="6" s="1"/>
  <c r="I35" i="6"/>
  <c r="I32" i="6"/>
  <c r="I69" i="11"/>
  <c r="BJ23" i="2"/>
  <c r="BJ8" i="2" s="1"/>
  <c r="Y89" i="11"/>
  <c r="BI33" i="2"/>
  <c r="BI10" i="2" s="1"/>
  <c r="J91" i="11" s="1"/>
  <c r="BI8" i="2"/>
  <c r="J89" i="11" s="1"/>
  <c r="J23" i="2"/>
  <c r="J46" i="2"/>
  <c r="R30" i="11"/>
  <c r="H64" i="6"/>
  <c r="H10" i="2"/>
  <c r="T15" i="11" s="1"/>
  <c r="G17" i="18" s="1"/>
  <c r="H47" i="2"/>
  <c r="H67" i="7"/>
  <c r="H36" i="7"/>
  <c r="H71" i="7" s="1"/>
  <c r="J77" i="6"/>
  <c r="J29" i="6"/>
  <c r="J19" i="6"/>
  <c r="I86" i="7"/>
  <c r="I118" i="7" s="1"/>
  <c r="I112" i="7"/>
  <c r="I83" i="7"/>
  <c r="H115" i="7"/>
  <c r="H68" i="11"/>
  <c r="J29" i="7"/>
  <c r="J128" i="7"/>
  <c r="J80" i="7"/>
  <c r="J19" i="7"/>
  <c r="G26" i="10"/>
  <c r="G17" i="8" s="1"/>
  <c r="G45" i="8" s="1"/>
  <c r="K14" i="7"/>
  <c r="K14" i="6"/>
  <c r="Z76" i="11"/>
  <c r="AB9" i="2"/>
  <c r="K76" i="11" s="1"/>
  <c r="AB33" i="2"/>
  <c r="H163" i="7"/>
  <c r="I35" i="7"/>
  <c r="I70" i="7" s="1"/>
  <c r="H25" i="10" s="1"/>
  <c r="I64" i="7"/>
  <c r="I32" i="7"/>
  <c r="I8" i="2"/>
  <c r="U13" i="11" s="1"/>
  <c r="H15" i="18" s="1"/>
  <c r="X68" i="11"/>
  <c r="X70" i="11" s="1"/>
  <c r="I33" i="2"/>
  <c r="I45" i="2"/>
  <c r="AA10" i="2"/>
  <c r="J77" i="11" s="1"/>
  <c r="E30" i="18" l="1"/>
  <c r="D27" i="14"/>
  <c r="P25" i="11"/>
  <c r="C15" i="14"/>
  <c r="M127" i="7"/>
  <c r="M28" i="7"/>
  <c r="M79" i="7"/>
  <c r="N13" i="7"/>
  <c r="N13" i="6"/>
  <c r="AF27" i="2"/>
  <c r="AD76" i="11" s="1"/>
  <c r="AE9" i="2"/>
  <c r="N76" i="11" s="1"/>
  <c r="BM27" i="2"/>
  <c r="AC90" i="11" s="1"/>
  <c r="AC91" i="11" s="1"/>
  <c r="BL9" i="2"/>
  <c r="M90" i="11" s="1"/>
  <c r="BL32" i="2"/>
  <c r="BL10" i="2" s="1"/>
  <c r="M91" i="11" s="1"/>
  <c r="AU27" i="2"/>
  <c r="AB83" i="11" s="1"/>
  <c r="AB84" i="11" s="1"/>
  <c r="AT9" i="2"/>
  <c r="L83" i="11" s="1"/>
  <c r="AT32" i="2"/>
  <c r="L35" i="6"/>
  <c r="L60" i="6"/>
  <c r="L67" i="6" s="1"/>
  <c r="AS10" i="2"/>
  <c r="K84" i="11" s="1"/>
  <c r="L83" i="6"/>
  <c r="L115" i="6" s="1"/>
  <c r="L108" i="6"/>
  <c r="L73" i="6"/>
  <c r="L25" i="6"/>
  <c r="L18" i="6"/>
  <c r="K60" i="8" s="1"/>
  <c r="K61" i="8" s="1"/>
  <c r="L25" i="7"/>
  <c r="L18" i="7"/>
  <c r="M28" i="6"/>
  <c r="M76" i="6"/>
  <c r="AE22" i="2"/>
  <c r="AC75" i="11" s="1"/>
  <c r="AC77" i="11" s="1"/>
  <c r="M8" i="6"/>
  <c r="M8" i="7"/>
  <c r="M22" i="2"/>
  <c r="AD32" i="2"/>
  <c r="AD8" i="2"/>
  <c r="M75" i="11" s="1"/>
  <c r="J22" i="18"/>
  <c r="V20" i="11"/>
  <c r="AC9" i="2"/>
  <c r="L76" i="11" s="1"/>
  <c r="G48" i="10"/>
  <c r="E28" i="18"/>
  <c r="Q25" i="11"/>
  <c r="H36" i="6"/>
  <c r="B24" i="14"/>
  <c r="C26" i="18"/>
  <c r="B21" i="14"/>
  <c r="P8" i="11" s="1"/>
  <c r="C10" i="18" s="1"/>
  <c r="C23" i="18"/>
  <c r="B23" i="14"/>
  <c r="C25" i="18"/>
  <c r="C26" i="14"/>
  <c r="D28" i="18"/>
  <c r="C25" i="14"/>
  <c r="D27" i="18"/>
  <c r="B25" i="14"/>
  <c r="C27" i="18"/>
  <c r="H68" i="6"/>
  <c r="H135" i="7"/>
  <c r="H167" i="7" s="1"/>
  <c r="H87" i="7"/>
  <c r="H119" i="7" s="1"/>
  <c r="V35" i="11"/>
  <c r="J51" i="8"/>
  <c r="I60" i="8"/>
  <c r="I61" i="8" s="1"/>
  <c r="D26" i="14"/>
  <c r="F68" i="8"/>
  <c r="E55" i="8"/>
  <c r="R34" i="11"/>
  <c r="F49" i="8"/>
  <c r="F55" i="8" s="1"/>
  <c r="G40" i="8"/>
  <c r="S32" i="11"/>
  <c r="L24" i="2"/>
  <c r="L34" i="2" s="1"/>
  <c r="L126" i="7"/>
  <c r="H36" i="10"/>
  <c r="G38" i="10"/>
  <c r="G21" i="8" s="1"/>
  <c r="L181" i="7"/>
  <c r="C10" i="14"/>
  <c r="P21" i="11" s="1"/>
  <c r="Q7" i="11"/>
  <c r="D9" i="18" s="1"/>
  <c r="K183" i="7"/>
  <c r="F12" i="8"/>
  <c r="D20" i="14"/>
  <c r="G49" i="10"/>
  <c r="H37" i="10"/>
  <c r="L129" i="7"/>
  <c r="L161" i="7" s="1"/>
  <c r="AC34" i="2"/>
  <c r="K129" i="7"/>
  <c r="K161" i="7" s="1"/>
  <c r="K20" i="7"/>
  <c r="K27" i="7"/>
  <c r="K62" i="7" s="1"/>
  <c r="K30" i="7"/>
  <c r="K65" i="7" s="1"/>
  <c r="F50" i="10"/>
  <c r="K34" i="2"/>
  <c r="J158" i="7"/>
  <c r="J110" i="7"/>
  <c r="C9" i="14"/>
  <c r="J81" i="6"/>
  <c r="J113" i="6" s="1"/>
  <c r="K75" i="6"/>
  <c r="K107" i="6" s="1"/>
  <c r="K27" i="6"/>
  <c r="K59" i="6" s="1"/>
  <c r="J33" i="6"/>
  <c r="J65" i="6" s="1"/>
  <c r="C11" i="14"/>
  <c r="P22" i="11" s="1"/>
  <c r="K126" i="7"/>
  <c r="K158" i="7" s="1"/>
  <c r="C12" i="14"/>
  <c r="P23" i="11" s="1"/>
  <c r="Z84" i="11"/>
  <c r="F34" i="8"/>
  <c r="T6" i="11" s="1"/>
  <c r="G8" i="18" s="1"/>
  <c r="J62" i="7"/>
  <c r="R33" i="11"/>
  <c r="E32" i="8"/>
  <c r="S4" i="11" s="1"/>
  <c r="F6" i="18" s="1"/>
  <c r="S31" i="11"/>
  <c r="F33" i="8"/>
  <c r="T5" i="11" s="1"/>
  <c r="G7" i="18" s="1"/>
  <c r="K46" i="2"/>
  <c r="K32" i="2"/>
  <c r="H29" i="10"/>
  <c r="H18" i="8" s="1"/>
  <c r="H46" i="8" s="1"/>
  <c r="G67" i="8" s="1"/>
  <c r="F27" i="8"/>
  <c r="R36" i="11" s="1"/>
  <c r="H34" i="10"/>
  <c r="I66" i="6"/>
  <c r="H33" i="10" s="1"/>
  <c r="G35" i="10"/>
  <c r="G20" i="8" s="1"/>
  <c r="G48" i="8" s="1"/>
  <c r="L27" i="2"/>
  <c r="L183" i="7"/>
  <c r="J69" i="10"/>
  <c r="J108" i="7"/>
  <c r="I27" i="10" s="1"/>
  <c r="J82" i="7"/>
  <c r="J114" i="7" s="1"/>
  <c r="J31" i="7"/>
  <c r="J66" i="7" s="1"/>
  <c r="J60" i="7"/>
  <c r="J130" i="7"/>
  <c r="J162" i="7" s="1"/>
  <c r="J156" i="7"/>
  <c r="AC32" i="2"/>
  <c r="L22" i="2"/>
  <c r="L63" i="7"/>
  <c r="L127" i="7"/>
  <c r="L159" i="7" s="1"/>
  <c r="L79" i="7"/>
  <c r="L111" i="7" s="1"/>
  <c r="J79" i="6"/>
  <c r="J111" i="6" s="1"/>
  <c r="J105" i="6"/>
  <c r="K73" i="6"/>
  <c r="K25" i="6"/>
  <c r="K18" i="6"/>
  <c r="L182" i="7"/>
  <c r="J57" i="6"/>
  <c r="J31" i="6"/>
  <c r="J63" i="6" s="1"/>
  <c r="K25" i="7"/>
  <c r="K124" i="7"/>
  <c r="K76" i="7"/>
  <c r="K18" i="7"/>
  <c r="D35" i="8"/>
  <c r="K110" i="7"/>
  <c r="K84" i="7"/>
  <c r="K116" i="7" s="1"/>
  <c r="Z77" i="11"/>
  <c r="Y91" i="11"/>
  <c r="K26" i="6"/>
  <c r="K74" i="6"/>
  <c r="L28" i="2"/>
  <c r="Z90" i="11"/>
  <c r="K90" i="11"/>
  <c r="K77" i="7"/>
  <c r="K26" i="7"/>
  <c r="K125" i="7"/>
  <c r="J157" i="7"/>
  <c r="J133" i="7"/>
  <c r="J165" i="7" s="1"/>
  <c r="I30" i="10" s="1"/>
  <c r="J34" i="7"/>
  <c r="J69" i="7" s="1"/>
  <c r="I24" i="10" s="1"/>
  <c r="J61" i="7"/>
  <c r="J85" i="7"/>
  <c r="J117" i="7" s="1"/>
  <c r="J109" i="7"/>
  <c r="I28" i="10" s="1"/>
  <c r="J106" i="6"/>
  <c r="J82" i="6"/>
  <c r="J114" i="6" s="1"/>
  <c r="H32" i="10"/>
  <c r="H19" i="8" s="1"/>
  <c r="H47" i="8" s="1"/>
  <c r="J58" i="6"/>
  <c r="J34" i="6"/>
  <c r="I68" i="11"/>
  <c r="H26" i="10"/>
  <c r="H17" i="8" s="1"/>
  <c r="H45" i="8" s="1"/>
  <c r="K29" i="6"/>
  <c r="K77" i="6"/>
  <c r="K19" i="6"/>
  <c r="K29" i="7"/>
  <c r="K128" i="7"/>
  <c r="K80" i="7"/>
  <c r="K19" i="7"/>
  <c r="J33" i="2"/>
  <c r="Y68" i="11"/>
  <c r="Y70" i="11" s="1"/>
  <c r="J8" i="2"/>
  <c r="V13" i="11" s="1"/>
  <c r="I15" i="18" s="1"/>
  <c r="J45" i="2"/>
  <c r="J69" i="11"/>
  <c r="J61" i="6"/>
  <c r="J67" i="6" s="1"/>
  <c r="J35" i="6"/>
  <c r="J32" i="6"/>
  <c r="AC33" i="2"/>
  <c r="AB10" i="2"/>
  <c r="K77" i="11" s="1"/>
  <c r="S30" i="11"/>
  <c r="J83" i="6"/>
  <c r="J115" i="6" s="1"/>
  <c r="J109" i="6"/>
  <c r="J80" i="6"/>
  <c r="J112" i="7"/>
  <c r="J86" i="7"/>
  <c r="J118" i="7" s="1"/>
  <c r="J83" i="7"/>
  <c r="J134" i="7"/>
  <c r="J166" i="7" s="1"/>
  <c r="I31" i="10" s="1"/>
  <c r="J160" i="7"/>
  <c r="J131" i="7"/>
  <c r="I64" i="6"/>
  <c r="I68" i="6" s="1"/>
  <c r="I36" i="6"/>
  <c r="I135" i="7"/>
  <c r="I167" i="7" s="1"/>
  <c r="I163" i="7"/>
  <c r="I10" i="2"/>
  <c r="U15" i="11" s="1"/>
  <c r="H17" i="18" s="1"/>
  <c r="I47" i="2"/>
  <c r="I36" i="7"/>
  <c r="I71" i="7" s="1"/>
  <c r="I67" i="7"/>
  <c r="K9" i="2"/>
  <c r="W14" i="11" s="1"/>
  <c r="J16" i="18" s="1"/>
  <c r="Z69" i="11"/>
  <c r="J35" i="7"/>
  <c r="J70" i="7" s="1"/>
  <c r="I25" i="10" s="1"/>
  <c r="J64" i="7"/>
  <c r="J32" i="7"/>
  <c r="I87" i="7"/>
  <c r="I119" i="7" s="1"/>
  <c r="I115" i="7"/>
  <c r="BJ33" i="2"/>
  <c r="K89" i="11"/>
  <c r="Z89" i="11"/>
  <c r="K23" i="2"/>
  <c r="I112" i="6"/>
  <c r="I84" i="6"/>
  <c r="I116" i="6" s="1"/>
  <c r="H70" i="11"/>
  <c r="D30" i="18" l="1"/>
  <c r="C27" i="14"/>
  <c r="C29" i="18"/>
  <c r="AA69" i="11"/>
  <c r="M45" i="2"/>
  <c r="AB68" i="11"/>
  <c r="G50" i="10"/>
  <c r="N8" i="7"/>
  <c r="N8" i="6"/>
  <c r="N22" i="2"/>
  <c r="AC68" i="11" s="1"/>
  <c r="AF22" i="2"/>
  <c r="AD75" i="11" s="1"/>
  <c r="AD77" i="11" s="1"/>
  <c r="AE32" i="2"/>
  <c r="AE8" i="2"/>
  <c r="N75" i="11" s="1"/>
  <c r="M60" i="6"/>
  <c r="M67" i="6" s="1"/>
  <c r="M35" i="6"/>
  <c r="O13" i="6"/>
  <c r="O13" i="7"/>
  <c r="AG27" i="2"/>
  <c r="AE76" i="11" s="1"/>
  <c r="AF9" i="2"/>
  <c r="O76" i="11" s="1"/>
  <c r="L46" i="2"/>
  <c r="L9" i="2"/>
  <c r="L31" i="7"/>
  <c r="L36" i="7" s="1"/>
  <c r="L34" i="7"/>
  <c r="M108" i="6"/>
  <c r="M83" i="6"/>
  <c r="M115" i="6" s="1"/>
  <c r="N28" i="6"/>
  <c r="N76" i="6"/>
  <c r="BM9" i="2"/>
  <c r="N90" i="11" s="1"/>
  <c r="BN27" i="2"/>
  <c r="AD90" i="11" s="1"/>
  <c r="AD91" i="11" s="1"/>
  <c r="BM32" i="2"/>
  <c r="BM10" i="2" s="1"/>
  <c r="N91" i="11" s="1"/>
  <c r="AD10" i="2"/>
  <c r="M77" i="11" s="1"/>
  <c r="L34" i="6"/>
  <c r="L57" i="6"/>
  <c r="L66" i="6" s="1"/>
  <c r="L31" i="6"/>
  <c r="AV27" i="2"/>
  <c r="AC83" i="11" s="1"/>
  <c r="AC84" i="11" s="1"/>
  <c r="AU9" i="2"/>
  <c r="M83" i="11" s="1"/>
  <c r="AU32" i="2"/>
  <c r="AU10" i="2" s="1"/>
  <c r="M84" i="11" s="1"/>
  <c r="M27" i="2"/>
  <c r="N127" i="7"/>
  <c r="N28" i="7"/>
  <c r="N79" i="7"/>
  <c r="M8" i="2"/>
  <c r="L82" i="6"/>
  <c r="L114" i="6" s="1"/>
  <c r="L105" i="6"/>
  <c r="L79" i="6"/>
  <c r="BJ10" i="2"/>
  <c r="K91" i="11" s="1"/>
  <c r="M111" i="7"/>
  <c r="M86" i="7"/>
  <c r="M118" i="7" s="1"/>
  <c r="M124" i="7"/>
  <c r="M25" i="7"/>
  <c r="M76" i="7"/>
  <c r="M18" i="7"/>
  <c r="M63" i="7"/>
  <c r="M35" i="7"/>
  <c r="M70" i="7" s="1"/>
  <c r="L25" i="10" s="1"/>
  <c r="M25" i="6"/>
  <c r="M73" i="6"/>
  <c r="M18" i="6"/>
  <c r="L60" i="8" s="1"/>
  <c r="L61" i="8" s="1"/>
  <c r="M159" i="7"/>
  <c r="M134" i="7"/>
  <c r="M166" i="7" s="1"/>
  <c r="L31" i="10" s="1"/>
  <c r="AC10" i="2"/>
  <c r="L77" i="11" s="1"/>
  <c r="AT10" i="2"/>
  <c r="L84" i="11" s="1"/>
  <c r="C23" i="14"/>
  <c r="D25" i="18"/>
  <c r="C22" i="14"/>
  <c r="D24" i="18"/>
  <c r="C21" i="14"/>
  <c r="Q8" i="11" s="1"/>
  <c r="D10" i="18" s="1"/>
  <c r="D23" i="18"/>
  <c r="C24" i="14"/>
  <c r="D26" i="18"/>
  <c r="H38" i="10"/>
  <c r="H21" i="8" s="1"/>
  <c r="T34" i="11" s="1"/>
  <c r="E66" i="8"/>
  <c r="E69" i="8" s="1"/>
  <c r="E14" i="14" s="1"/>
  <c r="G68" i="8"/>
  <c r="J60" i="8"/>
  <c r="J61" i="8" s="1"/>
  <c r="S34" i="11"/>
  <c r="G49" i="8"/>
  <c r="F66" i="8" s="1"/>
  <c r="F69" i="8" s="1"/>
  <c r="F14" i="14" s="1"/>
  <c r="F15" i="14" s="1"/>
  <c r="H40" i="8"/>
  <c r="T32" i="11"/>
  <c r="I36" i="10"/>
  <c r="R7" i="11"/>
  <c r="E9" i="18" s="1"/>
  <c r="D13" i="14"/>
  <c r="Q24" i="11" s="1"/>
  <c r="H49" i="10"/>
  <c r="L65" i="7"/>
  <c r="G12" i="8"/>
  <c r="E20" i="14"/>
  <c r="I37" i="10"/>
  <c r="K33" i="6"/>
  <c r="K65" i="6" s="1"/>
  <c r="L81" i="7"/>
  <c r="L113" i="7" s="1"/>
  <c r="L62" i="7"/>
  <c r="L78" i="7"/>
  <c r="L110" i="7" s="1"/>
  <c r="K132" i="7"/>
  <c r="K164" i="7" s="1"/>
  <c r="K33" i="7"/>
  <c r="K68" i="7" s="1"/>
  <c r="K81" i="6"/>
  <c r="K113" i="6" s="1"/>
  <c r="E35" i="8"/>
  <c r="E13" i="14" s="1"/>
  <c r="R24" i="11" s="1"/>
  <c r="G34" i="8"/>
  <c r="U6" i="11" s="1"/>
  <c r="H8" i="18" s="1"/>
  <c r="F32" i="8"/>
  <c r="T4" i="11" s="1"/>
  <c r="G6" i="18" s="1"/>
  <c r="T31" i="11"/>
  <c r="G33" i="8"/>
  <c r="U5" i="11" s="1"/>
  <c r="H7" i="18" s="1"/>
  <c r="L32" i="2"/>
  <c r="I34" i="10"/>
  <c r="I29" i="10"/>
  <c r="I18" i="8" s="1"/>
  <c r="I46" i="8" s="1"/>
  <c r="H67" i="8" s="1"/>
  <c r="H35" i="10"/>
  <c r="H20" i="8" s="1"/>
  <c r="H48" i="8" s="1"/>
  <c r="H48" i="10"/>
  <c r="J66" i="6"/>
  <c r="I33" i="10" s="1"/>
  <c r="S33" i="11"/>
  <c r="G27" i="8"/>
  <c r="S36" i="11" s="1"/>
  <c r="L124" i="7"/>
  <c r="L76" i="7"/>
  <c r="L108" i="7" s="1"/>
  <c r="K27" i="10" s="1"/>
  <c r="K108" i="7"/>
  <c r="J27" i="10" s="1"/>
  <c r="K82" i="7"/>
  <c r="K114" i="7" s="1"/>
  <c r="K156" i="7"/>
  <c r="K130" i="7"/>
  <c r="K162" i="7" s="1"/>
  <c r="K57" i="6"/>
  <c r="K31" i="6"/>
  <c r="K63" i="6" s="1"/>
  <c r="K31" i="7"/>
  <c r="K66" i="7" s="1"/>
  <c r="K60" i="7"/>
  <c r="K79" i="6"/>
  <c r="K111" i="6" s="1"/>
  <c r="K105" i="6"/>
  <c r="D9" i="14"/>
  <c r="D12" i="14"/>
  <c r="Q23" i="11" s="1"/>
  <c r="D10" i="14"/>
  <c r="Q21" i="11" s="1"/>
  <c r="D11" i="14"/>
  <c r="Q22" i="11" s="1"/>
  <c r="Z91" i="11"/>
  <c r="I32" i="10"/>
  <c r="I19" i="8" s="1"/>
  <c r="I47" i="8" s="1"/>
  <c r="L158" i="7"/>
  <c r="L132" i="7"/>
  <c r="L164" i="7" s="1"/>
  <c r="K109" i="7"/>
  <c r="J28" i="10" s="1"/>
  <c r="K85" i="7"/>
  <c r="K117" i="7" s="1"/>
  <c r="L77" i="7"/>
  <c r="L109" i="7" s="1"/>
  <c r="K28" i="10" s="1"/>
  <c r="L125" i="7"/>
  <c r="K82" i="6"/>
  <c r="K114" i="6" s="1"/>
  <c r="K106" i="6"/>
  <c r="K58" i="6"/>
  <c r="K34" i="6"/>
  <c r="K133" i="7"/>
  <c r="K165" i="7" s="1"/>
  <c r="J30" i="10" s="1"/>
  <c r="K157" i="7"/>
  <c r="K61" i="7"/>
  <c r="K34" i="7"/>
  <c r="K69" i="7" s="1"/>
  <c r="J24" i="10" s="1"/>
  <c r="Z68" i="11"/>
  <c r="Z70" i="11" s="1"/>
  <c r="K33" i="2"/>
  <c r="K8" i="2"/>
  <c r="W13" i="11" s="1"/>
  <c r="J15" i="18" s="1"/>
  <c r="K45" i="2"/>
  <c r="K35" i="7"/>
  <c r="K70" i="7" s="1"/>
  <c r="J25" i="10" s="1"/>
  <c r="K64" i="7"/>
  <c r="K32" i="7"/>
  <c r="K69" i="11"/>
  <c r="K83" i="6"/>
  <c r="K115" i="6" s="1"/>
  <c r="K109" i="6"/>
  <c r="K80" i="6"/>
  <c r="J163" i="7"/>
  <c r="J135" i="7"/>
  <c r="J167" i="7" s="1"/>
  <c r="J64" i="6"/>
  <c r="J68" i="6" s="1"/>
  <c r="J36" i="6"/>
  <c r="J68" i="11"/>
  <c r="K61" i="6"/>
  <c r="K67" i="6" s="1"/>
  <c r="K35" i="6"/>
  <c r="K32" i="6"/>
  <c r="J87" i="7"/>
  <c r="J119" i="7" s="1"/>
  <c r="J115" i="7"/>
  <c r="T30" i="11"/>
  <c r="J10" i="2"/>
  <c r="V15" i="11" s="1"/>
  <c r="I17" i="18" s="1"/>
  <c r="J47" i="2"/>
  <c r="BK33" i="2"/>
  <c r="L23" i="2"/>
  <c r="L45" i="2" s="1"/>
  <c r="J36" i="7"/>
  <c r="J71" i="7" s="1"/>
  <c r="J67" i="7"/>
  <c r="I70" i="11"/>
  <c r="L128" i="7"/>
  <c r="L80" i="7"/>
  <c r="L112" i="7" s="1"/>
  <c r="K112" i="7"/>
  <c r="K86" i="7"/>
  <c r="K118" i="7" s="1"/>
  <c r="K83" i="7"/>
  <c r="I26" i="10"/>
  <c r="I17" i="8" s="1"/>
  <c r="I45" i="8" s="1"/>
  <c r="J112" i="6"/>
  <c r="J84" i="6"/>
  <c r="J116" i="6" s="1"/>
  <c r="K134" i="7"/>
  <c r="K166" i="7" s="1"/>
  <c r="J31" i="10" s="1"/>
  <c r="K160" i="7"/>
  <c r="K131" i="7"/>
  <c r="G30" i="18" l="1"/>
  <c r="F27" i="14"/>
  <c r="R25" i="11"/>
  <c r="E15" i="14"/>
  <c r="D29" i="18"/>
  <c r="N45" i="2"/>
  <c r="M32" i="2"/>
  <c r="M47" i="2" s="1"/>
  <c r="AB69" i="11"/>
  <c r="AB70" i="11" s="1"/>
  <c r="X14" i="11"/>
  <c r="K16" i="18" s="1"/>
  <c r="L69" i="11"/>
  <c r="Y13" i="11"/>
  <c r="L15" i="18" s="1"/>
  <c r="M68" i="11"/>
  <c r="AA68" i="11"/>
  <c r="AA70" i="11" s="1"/>
  <c r="N134" i="7"/>
  <c r="N166" i="7" s="1"/>
  <c r="M31" i="10" s="1"/>
  <c r="N159" i="7"/>
  <c r="BN9" i="2"/>
  <c r="O90" i="11" s="1"/>
  <c r="BO27" i="2"/>
  <c r="AE90" i="11" s="1"/>
  <c r="AE91" i="11" s="1"/>
  <c r="BN32" i="2"/>
  <c r="BN10" i="2" s="1"/>
  <c r="O91" i="11" s="1"/>
  <c r="M57" i="6"/>
  <c r="M66" i="6" s="1"/>
  <c r="M31" i="6"/>
  <c r="M34" i="6"/>
  <c r="L111" i="6"/>
  <c r="L84" i="6"/>
  <c r="L116" i="6" s="1"/>
  <c r="N108" i="6"/>
  <c r="N83" i="6"/>
  <c r="N115" i="6" s="1"/>
  <c r="AW27" i="2"/>
  <c r="AD83" i="11" s="1"/>
  <c r="AD84" i="11" s="1"/>
  <c r="AV9" i="2"/>
  <c r="N83" i="11" s="1"/>
  <c r="AV32" i="2"/>
  <c r="AV10" i="2" s="1"/>
  <c r="N84" i="11" s="1"/>
  <c r="N27" i="2"/>
  <c r="AC69" i="11" s="1"/>
  <c r="AC70" i="11" s="1"/>
  <c r="N35" i="6"/>
  <c r="N60" i="6"/>
  <c r="N67" i="6" s="1"/>
  <c r="P13" i="6"/>
  <c r="P13" i="7"/>
  <c r="AG9" i="2"/>
  <c r="P76" i="11" s="1"/>
  <c r="AE10" i="2"/>
  <c r="N77" i="11" s="1"/>
  <c r="M79" i="6"/>
  <c r="M105" i="6"/>
  <c r="M82" i="6"/>
  <c r="M114" i="6" s="1"/>
  <c r="J37" i="10"/>
  <c r="K37" i="10" s="1"/>
  <c r="L37" i="10" s="1"/>
  <c r="L36" i="6"/>
  <c r="L63" i="6"/>
  <c r="L68" i="6" s="1"/>
  <c r="L8" i="2"/>
  <c r="O8" i="6"/>
  <c r="O8" i="7"/>
  <c r="O22" i="2"/>
  <c r="AF32" i="2"/>
  <c r="AG22" i="2"/>
  <c r="AE75" i="11" s="1"/>
  <c r="AE77" i="11" s="1"/>
  <c r="AF8" i="2"/>
  <c r="O75" i="11" s="1"/>
  <c r="M156" i="7"/>
  <c r="M130" i="7"/>
  <c r="M133" i="7"/>
  <c r="M165" i="7" s="1"/>
  <c r="L30" i="10" s="1"/>
  <c r="L32" i="10" s="1"/>
  <c r="L19" i="8" s="1"/>
  <c r="BK10" i="2"/>
  <c r="L91" i="11" s="1"/>
  <c r="K29" i="10"/>
  <c r="K18" i="8" s="1"/>
  <c r="W31" i="11" s="1"/>
  <c r="N35" i="7"/>
  <c r="N70" i="7" s="1"/>
  <c r="M25" i="10" s="1"/>
  <c r="N63" i="7"/>
  <c r="N8" i="2"/>
  <c r="M82" i="7"/>
  <c r="M108" i="7"/>
  <c r="L27" i="10" s="1"/>
  <c r="L29" i="10" s="1"/>
  <c r="L18" i="8" s="1"/>
  <c r="X31" i="11" s="1"/>
  <c r="M85" i="7"/>
  <c r="M117" i="7" s="1"/>
  <c r="O79" i="7"/>
  <c r="O127" i="7"/>
  <c r="O28" i="7"/>
  <c r="N25" i="6"/>
  <c r="N73" i="6"/>
  <c r="N18" i="6"/>
  <c r="M60" i="8" s="1"/>
  <c r="M61" i="8" s="1"/>
  <c r="M9" i="2"/>
  <c r="M46" i="2"/>
  <c r="M60" i="7"/>
  <c r="M31" i="7"/>
  <c r="M34" i="7"/>
  <c r="M69" i="7" s="1"/>
  <c r="L24" i="10" s="1"/>
  <c r="N86" i="7"/>
  <c r="N118" i="7" s="1"/>
  <c r="N111" i="7"/>
  <c r="O76" i="6"/>
  <c r="O28" i="6"/>
  <c r="N124" i="7"/>
  <c r="N25" i="7"/>
  <c r="N76" i="7"/>
  <c r="N18" i="7"/>
  <c r="G28" i="18"/>
  <c r="S25" i="11"/>
  <c r="H49" i="8"/>
  <c r="H55" i="8" s="1"/>
  <c r="D23" i="14"/>
  <c r="E25" i="18"/>
  <c r="D22" i="14"/>
  <c r="E24" i="18"/>
  <c r="D24" i="14"/>
  <c r="E26" i="18"/>
  <c r="D25" i="14"/>
  <c r="E27" i="18"/>
  <c r="D21" i="14"/>
  <c r="R8" i="11" s="1"/>
  <c r="E10" i="18" s="1"/>
  <c r="E23" i="18"/>
  <c r="E25" i="14"/>
  <c r="F27" i="18"/>
  <c r="E26" i="14"/>
  <c r="F28" i="18"/>
  <c r="F26" i="14"/>
  <c r="H68" i="8"/>
  <c r="I38" i="10"/>
  <c r="I21" i="8" s="1"/>
  <c r="U34" i="11" s="1"/>
  <c r="G55" i="8"/>
  <c r="J36" i="10"/>
  <c r="I40" i="8"/>
  <c r="U32" i="11"/>
  <c r="H50" i="10"/>
  <c r="E9" i="14"/>
  <c r="S7" i="11"/>
  <c r="F9" i="18" s="1"/>
  <c r="I49" i="10"/>
  <c r="H12" i="8"/>
  <c r="F20" i="14"/>
  <c r="L84" i="7"/>
  <c r="L116" i="7" s="1"/>
  <c r="L68" i="7"/>
  <c r="H34" i="8"/>
  <c r="V6" i="11" s="1"/>
  <c r="I8" i="18" s="1"/>
  <c r="E10" i="14"/>
  <c r="R21" i="11" s="1"/>
  <c r="E11" i="14"/>
  <c r="R22" i="11" s="1"/>
  <c r="F35" i="8"/>
  <c r="F13" i="14" s="1"/>
  <c r="S24" i="11" s="1"/>
  <c r="E12" i="14"/>
  <c r="R23" i="11" s="1"/>
  <c r="J34" i="10"/>
  <c r="U31" i="11"/>
  <c r="H33" i="8"/>
  <c r="V5" i="11" s="1"/>
  <c r="I7" i="18" s="1"/>
  <c r="T33" i="11"/>
  <c r="G32" i="8"/>
  <c r="U4" i="11" s="1"/>
  <c r="H6" i="18" s="1"/>
  <c r="H27" i="8"/>
  <c r="T36" i="11" s="1"/>
  <c r="I48" i="10"/>
  <c r="I35" i="10"/>
  <c r="I20" i="8" s="1"/>
  <c r="I48" i="8" s="1"/>
  <c r="K66" i="6"/>
  <c r="J33" i="10" s="1"/>
  <c r="K33" i="10" s="1"/>
  <c r="L82" i="7"/>
  <c r="L114" i="7" s="1"/>
  <c r="L130" i="7"/>
  <c r="L162" i="7" s="1"/>
  <c r="L156" i="7"/>
  <c r="J29" i="10"/>
  <c r="J18" i="8" s="1"/>
  <c r="J46" i="8" s="1"/>
  <c r="I67" i="8" s="1"/>
  <c r="L60" i="7"/>
  <c r="L66" i="7"/>
  <c r="J32" i="10"/>
  <c r="J19" i="8" s="1"/>
  <c r="J47" i="8" s="1"/>
  <c r="L133" i="7"/>
  <c r="L165" i="7" s="1"/>
  <c r="K30" i="10" s="1"/>
  <c r="L157" i="7"/>
  <c r="L69" i="7"/>
  <c r="K24" i="10" s="1"/>
  <c r="L61" i="7"/>
  <c r="L85" i="7"/>
  <c r="L117" i="7" s="1"/>
  <c r="K115" i="7"/>
  <c r="K87" i="7"/>
  <c r="K119" i="7" s="1"/>
  <c r="L33" i="2"/>
  <c r="L47" i="2" s="1"/>
  <c r="L86" i="7"/>
  <c r="L118" i="7" s="1"/>
  <c r="L83" i="7"/>
  <c r="L115" i="7" s="1"/>
  <c r="K64" i="6"/>
  <c r="K68" i="6" s="1"/>
  <c r="K36" i="6"/>
  <c r="K67" i="7"/>
  <c r="K36" i="7"/>
  <c r="K71" i="7" s="1"/>
  <c r="K112" i="6"/>
  <c r="K84" i="6"/>
  <c r="K116" i="6" s="1"/>
  <c r="L70" i="7"/>
  <c r="K25" i="10" s="1"/>
  <c r="L64" i="7"/>
  <c r="L134" i="7"/>
  <c r="L166" i="7" s="1"/>
  <c r="K31" i="10" s="1"/>
  <c r="L160" i="7"/>
  <c r="L131" i="7"/>
  <c r="J26" i="10"/>
  <c r="J17" i="8" s="1"/>
  <c r="J45" i="8" s="1"/>
  <c r="K68" i="11"/>
  <c r="U30" i="11"/>
  <c r="K10" i="2"/>
  <c r="W15" i="11" s="1"/>
  <c r="J17" i="18" s="1"/>
  <c r="K47" i="2"/>
  <c r="K163" i="7"/>
  <c r="K135" i="7"/>
  <c r="K167" i="7" s="1"/>
  <c r="J70" i="11"/>
  <c r="M10" i="2" l="1"/>
  <c r="F30" i="18"/>
  <c r="E27" i="14"/>
  <c r="E29" i="18"/>
  <c r="M69" i="11"/>
  <c r="Y14" i="11"/>
  <c r="L16" i="18" s="1"/>
  <c r="Z13" i="11"/>
  <c r="M15" i="18" s="1"/>
  <c r="N68" i="11"/>
  <c r="O45" i="2"/>
  <c r="AD68" i="11"/>
  <c r="L68" i="11"/>
  <c r="X13" i="11"/>
  <c r="K15" i="18" s="1"/>
  <c r="M70" i="11"/>
  <c r="Y15" i="11"/>
  <c r="L17" i="18" s="1"/>
  <c r="L47" i="8"/>
  <c r="X32" i="11"/>
  <c r="L10" i="2"/>
  <c r="K26" i="10"/>
  <c r="K17" i="8" s="1"/>
  <c r="W30" i="11" s="1"/>
  <c r="J38" i="10"/>
  <c r="J21" i="8" s="1"/>
  <c r="V34" i="11" s="1"/>
  <c r="M66" i="7"/>
  <c r="M36" i="7"/>
  <c r="M71" i="7" s="1"/>
  <c r="O134" i="7"/>
  <c r="O166" i="7" s="1"/>
  <c r="N31" i="10" s="1"/>
  <c r="O159" i="7"/>
  <c r="J33" i="8"/>
  <c r="X5" i="11" s="1"/>
  <c r="K46" i="8"/>
  <c r="J67" i="8" s="1"/>
  <c r="AF10" i="2"/>
  <c r="O77" i="11" s="1"/>
  <c r="N9" i="2"/>
  <c r="N46" i="2"/>
  <c r="M63" i="6"/>
  <c r="M68" i="6" s="1"/>
  <c r="M36" i="6"/>
  <c r="K33" i="8"/>
  <c r="Y5" i="11" s="1"/>
  <c r="L7" i="18" s="1"/>
  <c r="L46" i="8"/>
  <c r="O25" i="6"/>
  <c r="O73" i="6"/>
  <c r="O18" i="6"/>
  <c r="N60" i="8" s="1"/>
  <c r="N61" i="8" s="1"/>
  <c r="AX27" i="2"/>
  <c r="AE83" i="11" s="1"/>
  <c r="AE84" i="11" s="1"/>
  <c r="AW9" i="2"/>
  <c r="O83" i="11" s="1"/>
  <c r="AW32" i="2"/>
  <c r="AW10" i="2" s="1"/>
  <c r="O84" i="11" s="1"/>
  <c r="O27" i="2"/>
  <c r="AD69" i="11" s="1"/>
  <c r="BO32" i="2"/>
  <c r="BO10" i="2" s="1"/>
  <c r="P91" i="11" s="1"/>
  <c r="BO9" i="2"/>
  <c r="P90" i="11" s="1"/>
  <c r="J49" i="10"/>
  <c r="K34" i="10"/>
  <c r="L34" i="10" s="1"/>
  <c r="L49" i="10" s="1"/>
  <c r="N82" i="7"/>
  <c r="N108" i="7"/>
  <c r="M27" i="10" s="1"/>
  <c r="M29" i="10" s="1"/>
  <c r="M18" i="8" s="1"/>
  <c r="Y31" i="11" s="1"/>
  <c r="N85" i="7"/>
  <c r="N117" i="7" s="1"/>
  <c r="N60" i="7"/>
  <c r="N31" i="7"/>
  <c r="N34" i="7"/>
  <c r="N69" i="7" s="1"/>
  <c r="M24" i="10" s="1"/>
  <c r="M111" i="6"/>
  <c r="M84" i="6"/>
  <c r="M116" i="6" s="1"/>
  <c r="N133" i="7"/>
  <c r="N165" i="7" s="1"/>
  <c r="M30" i="10" s="1"/>
  <c r="M32" i="10" s="1"/>
  <c r="M19" i="8" s="1"/>
  <c r="N156" i="7"/>
  <c r="N130" i="7"/>
  <c r="M114" i="7"/>
  <c r="M87" i="7"/>
  <c r="M119" i="7" s="1"/>
  <c r="K32" i="10"/>
  <c r="K19" i="8" s="1"/>
  <c r="O35" i="6"/>
  <c r="O60" i="6"/>
  <c r="O67" i="6" s="1"/>
  <c r="M162" i="7"/>
  <c r="M135" i="7"/>
  <c r="M167" i="7" s="1"/>
  <c r="M37" i="10"/>
  <c r="L33" i="10"/>
  <c r="O108" i="6"/>
  <c r="O83" i="6"/>
  <c r="O115" i="6" s="1"/>
  <c r="N32" i="2"/>
  <c r="P79" i="7"/>
  <c r="P127" i="7"/>
  <c r="P28" i="7"/>
  <c r="O86" i="7"/>
  <c r="O118" i="7" s="1"/>
  <c r="O111" i="7"/>
  <c r="N105" i="6"/>
  <c r="N79" i="6"/>
  <c r="N82" i="6"/>
  <c r="N114" i="6" s="1"/>
  <c r="K36" i="10"/>
  <c r="K48" i="10" s="1"/>
  <c r="P76" i="6"/>
  <c r="P28" i="6"/>
  <c r="O124" i="7"/>
  <c r="O25" i="7"/>
  <c r="O76" i="7"/>
  <c r="O18" i="7"/>
  <c r="N34" i="6"/>
  <c r="N57" i="6"/>
  <c r="N66" i="6" s="1"/>
  <c r="N31" i="6"/>
  <c r="O8" i="2"/>
  <c r="L26" i="10"/>
  <c r="L17" i="8" s="1"/>
  <c r="X30" i="11" s="1"/>
  <c r="O35" i="7"/>
  <c r="O70" i="7" s="1"/>
  <c r="N25" i="10" s="1"/>
  <c r="O63" i="7"/>
  <c r="P8" i="6"/>
  <c r="P8" i="7"/>
  <c r="P22" i="2"/>
  <c r="AG8" i="2"/>
  <c r="P75" i="11" s="1"/>
  <c r="AG32" i="2"/>
  <c r="G66" i="8"/>
  <c r="G69" i="8" s="1"/>
  <c r="G14" i="14" s="1"/>
  <c r="E23" i="14"/>
  <c r="F25" i="18"/>
  <c r="E21" i="14"/>
  <c r="S8" i="11" s="1"/>
  <c r="F10" i="18" s="1"/>
  <c r="F23" i="18"/>
  <c r="E24" i="14"/>
  <c r="F26" i="18"/>
  <c r="E22" i="14"/>
  <c r="F24" i="18"/>
  <c r="F25" i="14"/>
  <c r="G27" i="18"/>
  <c r="I49" i="8"/>
  <c r="H66" i="8" s="1"/>
  <c r="H69" i="8" s="1"/>
  <c r="H14" i="14" s="1"/>
  <c r="H15" i="14" s="1"/>
  <c r="J48" i="10"/>
  <c r="I68" i="8"/>
  <c r="J40" i="8"/>
  <c r="V32" i="11"/>
  <c r="I50" i="10"/>
  <c r="F12" i="14"/>
  <c r="S23" i="11" s="1"/>
  <c r="T7" i="11"/>
  <c r="G9" i="18" s="1"/>
  <c r="I12" i="8"/>
  <c r="G20" i="14"/>
  <c r="I34" i="8"/>
  <c r="W6" i="11" s="1"/>
  <c r="J8" i="18" s="1"/>
  <c r="F11" i="14"/>
  <c r="S22" i="11" s="1"/>
  <c r="F10" i="14"/>
  <c r="S21" i="11" s="1"/>
  <c r="F9" i="14"/>
  <c r="G35" i="8"/>
  <c r="U33" i="11"/>
  <c r="H32" i="8"/>
  <c r="V4" i="11" s="1"/>
  <c r="I6" i="18" s="1"/>
  <c r="V31" i="11"/>
  <c r="I33" i="8"/>
  <c r="W5" i="11" s="1"/>
  <c r="J7" i="18" s="1"/>
  <c r="I27" i="8"/>
  <c r="U36" i="11" s="1"/>
  <c r="J35" i="10"/>
  <c r="J20" i="8" s="1"/>
  <c r="J48" i="8" s="1"/>
  <c r="V30" i="11"/>
  <c r="L163" i="7"/>
  <c r="L135" i="7"/>
  <c r="L167" i="7" s="1"/>
  <c r="L87" i="7"/>
  <c r="L119" i="7" s="1"/>
  <c r="K70" i="11"/>
  <c r="L71" i="7"/>
  <c r="L67" i="7"/>
  <c r="J49" i="8" l="1"/>
  <c r="H27" i="14"/>
  <c r="I30" i="18"/>
  <c r="H28" i="18"/>
  <c r="G15" i="14"/>
  <c r="F29" i="18"/>
  <c r="M33" i="10"/>
  <c r="K45" i="8"/>
  <c r="AD70" i="11"/>
  <c r="L35" i="10"/>
  <c r="L20" i="8" s="1"/>
  <c r="X33" i="11" s="1"/>
  <c r="N69" i="11"/>
  <c r="Z14" i="11"/>
  <c r="M16" i="18" s="1"/>
  <c r="J34" i="8"/>
  <c r="X6" i="11" s="1"/>
  <c r="AA13" i="11"/>
  <c r="N15" i="18" s="1"/>
  <c r="O68" i="11"/>
  <c r="P45" i="2"/>
  <c r="AE68" i="11"/>
  <c r="M47" i="8"/>
  <c r="Y32" i="11"/>
  <c r="L70" i="11"/>
  <c r="X15" i="11"/>
  <c r="K17" i="18" s="1"/>
  <c r="K47" i="8"/>
  <c r="W32" i="11"/>
  <c r="K40" i="8"/>
  <c r="K38" i="10"/>
  <c r="K21" i="8" s="1"/>
  <c r="N37" i="10"/>
  <c r="L36" i="10"/>
  <c r="M36" i="10" s="1"/>
  <c r="AX9" i="2"/>
  <c r="P83" i="11" s="1"/>
  <c r="AX32" i="2"/>
  <c r="AX10" i="2" s="1"/>
  <c r="P84" i="11" s="1"/>
  <c r="P27" i="2"/>
  <c r="N63" i="6"/>
  <c r="N68" i="6" s="1"/>
  <c r="N36" i="6"/>
  <c r="M46" i="8"/>
  <c r="L33" i="8"/>
  <c r="Z5" i="11" s="1"/>
  <c r="M7" i="18" s="1"/>
  <c r="N111" i="6"/>
  <c r="N84" i="6"/>
  <c r="N116" i="6" s="1"/>
  <c r="K49" i="10"/>
  <c r="K50" i="10" s="1"/>
  <c r="N162" i="7"/>
  <c r="N135" i="7"/>
  <c r="N167" i="7" s="1"/>
  <c r="N114" i="7"/>
  <c r="N87" i="7"/>
  <c r="N119" i="7" s="1"/>
  <c r="O105" i="6"/>
  <c r="O79" i="6"/>
  <c r="O82" i="6"/>
  <c r="O114" i="6" s="1"/>
  <c r="K34" i="8"/>
  <c r="Y6" i="11" s="1"/>
  <c r="L8" i="18" s="1"/>
  <c r="L45" i="8"/>
  <c r="K68" i="8" s="1"/>
  <c r="L40" i="8"/>
  <c r="O34" i="6"/>
  <c r="O57" i="6"/>
  <c r="O66" i="6" s="1"/>
  <c r="O31" i="6"/>
  <c r="AG10" i="2"/>
  <c r="P77" i="11" s="1"/>
  <c r="K67" i="8"/>
  <c r="O82" i="7"/>
  <c r="O108" i="7"/>
  <c r="N27" i="10" s="1"/>
  <c r="N29" i="10" s="1"/>
  <c r="N18" i="8" s="1"/>
  <c r="Z31" i="11" s="1"/>
  <c r="O85" i="7"/>
  <c r="O117" i="7" s="1"/>
  <c r="P8" i="2"/>
  <c r="O60" i="7"/>
  <c r="O34" i="7"/>
  <c r="O69" i="7" s="1"/>
  <c r="N24" i="10" s="1"/>
  <c r="O31" i="7"/>
  <c r="P63" i="7"/>
  <c r="P35" i="7"/>
  <c r="P70" i="7" s="1"/>
  <c r="O25" i="10" s="1"/>
  <c r="P124" i="7"/>
  <c r="P25" i="7"/>
  <c r="P76" i="7"/>
  <c r="P18" i="7"/>
  <c r="O133" i="7"/>
  <c r="O165" i="7" s="1"/>
  <c r="N30" i="10" s="1"/>
  <c r="N32" i="10" s="1"/>
  <c r="N19" i="8" s="1"/>
  <c r="O156" i="7"/>
  <c r="O130" i="7"/>
  <c r="P134" i="7"/>
  <c r="P166" i="7" s="1"/>
  <c r="O31" i="10" s="1"/>
  <c r="P159" i="7"/>
  <c r="M26" i="10"/>
  <c r="M17" i="8" s="1"/>
  <c r="Y30" i="11" s="1"/>
  <c r="O9" i="2"/>
  <c r="O46" i="2"/>
  <c r="P25" i="6"/>
  <c r="P73" i="6"/>
  <c r="P18" i="6"/>
  <c r="O60" i="8" s="1"/>
  <c r="O61" i="8" s="1"/>
  <c r="O32" i="2"/>
  <c r="P60" i="6"/>
  <c r="P67" i="6" s="1"/>
  <c r="P35" i="6"/>
  <c r="P111" i="7"/>
  <c r="P86" i="7"/>
  <c r="P118" i="7" s="1"/>
  <c r="N66" i="7"/>
  <c r="N36" i="7"/>
  <c r="N71" i="7" s="1"/>
  <c r="J50" i="10"/>
  <c r="M34" i="10"/>
  <c r="P83" i="6"/>
  <c r="P115" i="6" s="1"/>
  <c r="P108" i="6"/>
  <c r="N10" i="2"/>
  <c r="N47" i="2"/>
  <c r="K35" i="10"/>
  <c r="K20" i="8" s="1"/>
  <c r="W33" i="11" s="1"/>
  <c r="G26" i="14"/>
  <c r="T25" i="11"/>
  <c r="I28" i="18"/>
  <c r="U25" i="11"/>
  <c r="F21" i="14"/>
  <c r="T8" i="11" s="1"/>
  <c r="G10" i="18" s="1"/>
  <c r="G23" i="18"/>
  <c r="F23" i="14"/>
  <c r="G25" i="18"/>
  <c r="F22" i="14"/>
  <c r="G24" i="18"/>
  <c r="F24" i="14"/>
  <c r="G26" i="18"/>
  <c r="I55" i="8"/>
  <c r="H26" i="14"/>
  <c r="I66" i="8"/>
  <c r="I69" i="8" s="1"/>
  <c r="I14" i="14" s="1"/>
  <c r="I15" i="14" s="1"/>
  <c r="J55" i="8"/>
  <c r="U7" i="11"/>
  <c r="H9" i="18" s="1"/>
  <c r="G13" i="14"/>
  <c r="T24" i="11" s="1"/>
  <c r="J12" i="8"/>
  <c r="H20" i="14"/>
  <c r="G10" i="14"/>
  <c r="T21" i="11" s="1"/>
  <c r="G9" i="14"/>
  <c r="G12" i="14"/>
  <c r="T23" i="11" s="1"/>
  <c r="G11" i="14"/>
  <c r="T22" i="11" s="1"/>
  <c r="K8" i="18"/>
  <c r="H35" i="8"/>
  <c r="H13" i="14" s="1"/>
  <c r="U24" i="11" s="1"/>
  <c r="I32" i="8"/>
  <c r="W4" i="11" s="1"/>
  <c r="J6" i="18" s="1"/>
  <c r="K7" i="18"/>
  <c r="V33" i="11"/>
  <c r="J27" i="8"/>
  <c r="V36" i="11" s="1"/>
  <c r="L48" i="8" l="1"/>
  <c r="N33" i="10"/>
  <c r="I27" i="14"/>
  <c r="J30" i="18"/>
  <c r="G27" i="14"/>
  <c r="H30" i="18"/>
  <c r="J68" i="8"/>
  <c r="G29" i="18"/>
  <c r="O37" i="10"/>
  <c r="AA14" i="11"/>
  <c r="N16" i="18" s="1"/>
  <c r="O69" i="11"/>
  <c r="P32" i="2"/>
  <c r="P10" i="2" s="1"/>
  <c r="P70" i="11" s="1"/>
  <c r="AE69" i="11"/>
  <c r="AE70" i="11" s="1"/>
  <c r="Z15" i="11"/>
  <c r="M17" i="18" s="1"/>
  <c r="N70" i="11"/>
  <c r="N47" i="8"/>
  <c r="Z32" i="11"/>
  <c r="K49" i="8"/>
  <c r="W34" i="11"/>
  <c r="AB13" i="11"/>
  <c r="O15" i="18" s="1"/>
  <c r="P68" i="11"/>
  <c r="L38" i="10"/>
  <c r="L21" i="8" s="1"/>
  <c r="X34" i="11" s="1"/>
  <c r="L48" i="10"/>
  <c r="L50" i="10" s="1"/>
  <c r="O111" i="6"/>
  <c r="O84" i="6"/>
  <c r="O116" i="6" s="1"/>
  <c r="P31" i="7"/>
  <c r="P60" i="7"/>
  <c r="P34" i="7"/>
  <c r="P69" i="7" s="1"/>
  <c r="O24" i="10" s="1"/>
  <c r="L67" i="8"/>
  <c r="K27" i="8"/>
  <c r="W36" i="11" s="1"/>
  <c r="J32" i="8"/>
  <c r="K48" i="8"/>
  <c r="L34" i="8"/>
  <c r="Z6" i="11" s="1"/>
  <c r="M8" i="18" s="1"/>
  <c r="M45" i="8"/>
  <c r="L68" i="8" s="1"/>
  <c r="M40" i="8"/>
  <c r="P156" i="7"/>
  <c r="P130" i="7"/>
  <c r="P133" i="7"/>
  <c r="P165" i="7" s="1"/>
  <c r="O30" i="10" s="1"/>
  <c r="O32" i="10" s="1"/>
  <c r="O19" i="8" s="1"/>
  <c r="O114" i="7"/>
  <c r="O87" i="7"/>
  <c r="O119" i="7" s="1"/>
  <c r="N36" i="10"/>
  <c r="N38" i="10" s="1"/>
  <c r="N21" i="8" s="1"/>
  <c r="M38" i="10"/>
  <c r="M21" i="8" s="1"/>
  <c r="Y34" i="11" s="1"/>
  <c r="M48" i="10"/>
  <c r="P82" i="7"/>
  <c r="P108" i="7"/>
  <c r="O27" i="10" s="1"/>
  <c r="O29" i="10" s="1"/>
  <c r="O18" i="8" s="1"/>
  <c r="AA31" i="11" s="1"/>
  <c r="P85" i="7"/>
  <c r="P117" i="7" s="1"/>
  <c r="O63" i="6"/>
  <c r="O68" i="6" s="1"/>
  <c r="O36" i="6"/>
  <c r="N46" i="8"/>
  <c r="M33" i="8"/>
  <c r="AA5" i="11" s="1"/>
  <c r="N7" i="18" s="1"/>
  <c r="O66" i="7"/>
  <c r="O36" i="7"/>
  <c r="O71" i="7" s="1"/>
  <c r="O10" i="2"/>
  <c r="O47" i="2"/>
  <c r="O162" i="7"/>
  <c r="O135" i="7"/>
  <c r="O167" i="7" s="1"/>
  <c r="N26" i="10"/>
  <c r="N17" i="8" s="1"/>
  <c r="Z30" i="11" s="1"/>
  <c r="P46" i="2"/>
  <c r="P9" i="2"/>
  <c r="N34" i="10"/>
  <c r="M49" i="10"/>
  <c r="P105" i="6"/>
  <c r="P79" i="6"/>
  <c r="P82" i="6"/>
  <c r="P114" i="6" s="1"/>
  <c r="P34" i="6"/>
  <c r="P57" i="6"/>
  <c r="P66" i="6" s="1"/>
  <c r="O33" i="10" s="1"/>
  <c r="P31" i="6"/>
  <c r="M35" i="10"/>
  <c r="M20" i="8" s="1"/>
  <c r="Y33" i="11" s="1"/>
  <c r="J28" i="18"/>
  <c r="V25" i="11"/>
  <c r="G25" i="14"/>
  <c r="H27" i="18"/>
  <c r="G23" i="14"/>
  <c r="H25" i="18"/>
  <c r="G24" i="14"/>
  <c r="H26" i="18"/>
  <c r="G21" i="14"/>
  <c r="U8" i="11" s="1"/>
  <c r="H10" i="18" s="1"/>
  <c r="H23" i="18"/>
  <c r="G22" i="14"/>
  <c r="H24" i="18"/>
  <c r="H25" i="14"/>
  <c r="I27" i="18"/>
  <c r="I26" i="14"/>
  <c r="H9" i="14"/>
  <c r="V7" i="11"/>
  <c r="I9" i="18" s="1"/>
  <c r="I20" i="14"/>
  <c r="H11" i="14"/>
  <c r="U22" i="11" s="1"/>
  <c r="H12" i="14"/>
  <c r="U23" i="11" s="1"/>
  <c r="H10" i="14"/>
  <c r="U21" i="11" s="1"/>
  <c r="I35" i="8"/>
  <c r="I13" i="14" s="1"/>
  <c r="V24" i="11" s="1"/>
  <c r="H29" i="18" l="1"/>
  <c r="AB15" i="11"/>
  <c r="O17" i="18" s="1"/>
  <c r="AB14" i="11"/>
  <c r="O16" i="18" s="1"/>
  <c r="P69" i="11"/>
  <c r="P47" i="2"/>
  <c r="N49" i="8"/>
  <c r="Z34" i="11"/>
  <c r="J35" i="8"/>
  <c r="X7" i="11" s="1"/>
  <c r="K9" i="18" s="1"/>
  <c r="X4" i="11"/>
  <c r="K6" i="18" s="1"/>
  <c r="O47" i="8"/>
  <c r="AA32" i="11"/>
  <c r="O70" i="11"/>
  <c r="AA15" i="11"/>
  <c r="N17" i="18" s="1"/>
  <c r="L49" i="8"/>
  <c r="K32" i="8"/>
  <c r="L27" i="8"/>
  <c r="X36" i="11" s="1"/>
  <c r="O34" i="10"/>
  <c r="O49" i="10" s="1"/>
  <c r="N49" i="10"/>
  <c r="L32" i="8"/>
  <c r="M48" i="8"/>
  <c r="O46" i="8"/>
  <c r="N33" i="8"/>
  <c r="AB5" i="11" s="1"/>
  <c r="O7" i="18" s="1"/>
  <c r="P162" i="7"/>
  <c r="P135" i="7"/>
  <c r="P167" i="7" s="1"/>
  <c r="N35" i="10"/>
  <c r="N20" i="8" s="1"/>
  <c r="Z33" i="11" s="1"/>
  <c r="P114" i="7"/>
  <c r="P87" i="7"/>
  <c r="P119" i="7" s="1"/>
  <c r="O26" i="10"/>
  <c r="O17" i="8" s="1"/>
  <c r="AA30" i="11" s="1"/>
  <c r="N48" i="10"/>
  <c r="M67" i="8"/>
  <c r="P111" i="6"/>
  <c r="P84" i="6"/>
  <c r="P116" i="6" s="1"/>
  <c r="M34" i="8"/>
  <c r="AA6" i="11" s="1"/>
  <c r="N8" i="18" s="1"/>
  <c r="N45" i="8"/>
  <c r="M68" i="8" s="1"/>
  <c r="N40" i="8"/>
  <c r="M50" i="10"/>
  <c r="P63" i="6"/>
  <c r="P68" i="6" s="1"/>
  <c r="P36" i="6"/>
  <c r="P66" i="7"/>
  <c r="P36" i="7"/>
  <c r="P71" i="7" s="1"/>
  <c r="O36" i="10"/>
  <c r="O38" i="10" s="1"/>
  <c r="O21" i="8" s="1"/>
  <c r="M27" i="8"/>
  <c r="Y36" i="11" s="1"/>
  <c r="M49" i="8"/>
  <c r="J66" i="8"/>
  <c r="J69" i="8" s="1"/>
  <c r="J14" i="14" s="1"/>
  <c r="K55" i="8"/>
  <c r="H23" i="14"/>
  <c r="I25" i="18"/>
  <c r="H21" i="14"/>
  <c r="V8" i="11" s="1"/>
  <c r="I10" i="18" s="1"/>
  <c r="I23" i="18"/>
  <c r="I25" i="14"/>
  <c r="J27" i="18"/>
  <c r="H22" i="14"/>
  <c r="I24" i="18"/>
  <c r="H24" i="14"/>
  <c r="I26" i="18"/>
  <c r="I11" i="14"/>
  <c r="V22" i="11" s="1"/>
  <c r="W7" i="11"/>
  <c r="J9" i="18" s="1"/>
  <c r="I10" i="14"/>
  <c r="V21" i="11" s="1"/>
  <c r="I9" i="14"/>
  <c r="I12" i="14"/>
  <c r="V23" i="11" s="1"/>
  <c r="N50" i="10" l="1"/>
  <c r="W25" i="11"/>
  <c r="J15" i="14"/>
  <c r="I29" i="18"/>
  <c r="J9" i="14"/>
  <c r="J21" i="14" s="1"/>
  <c r="X8" i="11" s="1"/>
  <c r="J13" i="14"/>
  <c r="W24" i="11" s="1"/>
  <c r="O35" i="10"/>
  <c r="O20" i="8" s="1"/>
  <c r="AA33" i="11" s="1"/>
  <c r="J12" i="14"/>
  <c r="W23" i="11" s="1"/>
  <c r="J11" i="14"/>
  <c r="W22" i="11" s="1"/>
  <c r="J10" i="14"/>
  <c r="W21" i="11" s="1"/>
  <c r="K35" i="8"/>
  <c r="Y7" i="11" s="1"/>
  <c r="L9" i="18" s="1"/>
  <c r="Y4" i="11"/>
  <c r="L6" i="18" s="1"/>
  <c r="L35" i="8"/>
  <c r="Z7" i="11" s="1"/>
  <c r="M9" i="18" s="1"/>
  <c r="Z4" i="11"/>
  <c r="M6" i="18" s="1"/>
  <c r="O49" i="8"/>
  <c r="AA34" i="11"/>
  <c r="J26" i="14"/>
  <c r="K28" i="18"/>
  <c r="K26" i="18"/>
  <c r="K66" i="8"/>
  <c r="K69" i="8" s="1"/>
  <c r="K14" i="14" s="1"/>
  <c r="L55" i="8"/>
  <c r="N48" i="8"/>
  <c r="M32" i="8"/>
  <c r="O48" i="10"/>
  <c r="O50" i="10" s="1"/>
  <c r="O40" i="8"/>
  <c r="O45" i="8"/>
  <c r="N68" i="8" s="1"/>
  <c r="N34" i="8"/>
  <c r="AB6" i="11" s="1"/>
  <c r="O8" i="18" s="1"/>
  <c r="O27" i="8"/>
  <c r="AA36" i="11" s="1"/>
  <c r="L66" i="8"/>
  <c r="L69" i="8" s="1"/>
  <c r="L14" i="14" s="1"/>
  <c r="M55" i="8"/>
  <c r="N27" i="8"/>
  <c r="Z36" i="11" s="1"/>
  <c r="N67" i="8"/>
  <c r="I24" i="14"/>
  <c r="J26" i="18"/>
  <c r="I21" i="14"/>
  <c r="W8" i="11" s="1"/>
  <c r="J10" i="18" s="1"/>
  <c r="J23" i="18"/>
  <c r="I22" i="14"/>
  <c r="J24" i="18"/>
  <c r="I23" i="14"/>
  <c r="J25" i="18"/>
  <c r="K23" i="18" l="1"/>
  <c r="N32" i="8"/>
  <c r="AB4" i="11" s="1"/>
  <c r="O6" i="18" s="1"/>
  <c r="X25" i="11"/>
  <c r="K15" i="14"/>
  <c r="K30" i="18"/>
  <c r="J27" i="14"/>
  <c r="O48" i="8"/>
  <c r="N66" i="8" s="1"/>
  <c r="N69" i="8" s="1"/>
  <c r="N14" i="14" s="1"/>
  <c r="Y25" i="11"/>
  <c r="L15" i="14"/>
  <c r="J24" i="14"/>
  <c r="K25" i="18"/>
  <c r="K29" i="18" s="1"/>
  <c r="J29" i="18"/>
  <c r="K27" i="18"/>
  <c r="J25" i="14"/>
  <c r="J23" i="14"/>
  <c r="J22" i="14"/>
  <c r="K12" i="14"/>
  <c r="X23" i="11" s="1"/>
  <c r="K9" i="14"/>
  <c r="K21" i="14" s="1"/>
  <c r="Y8" i="11" s="1"/>
  <c r="L10" i="18" s="1"/>
  <c r="K11" i="14"/>
  <c r="X22" i="11" s="1"/>
  <c r="K24" i="18"/>
  <c r="L10" i="14"/>
  <c r="Y21" i="11" s="1"/>
  <c r="L11" i="14"/>
  <c r="Y22" i="11" s="1"/>
  <c r="K13" i="14"/>
  <c r="X24" i="11" s="1"/>
  <c r="L13" i="14"/>
  <c r="Y24" i="11" s="1"/>
  <c r="K10" i="14"/>
  <c r="X21" i="11" s="1"/>
  <c r="M35" i="8"/>
  <c r="AA7" i="11" s="1"/>
  <c r="N9" i="18" s="1"/>
  <c r="AA4" i="11"/>
  <c r="N6" i="18" s="1"/>
  <c r="L12" i="14"/>
  <c r="Y23" i="11" s="1"/>
  <c r="L9" i="14"/>
  <c r="L21" i="14" s="1"/>
  <c r="Z8" i="11" s="1"/>
  <c r="M10" i="18" s="1"/>
  <c r="L26" i="14"/>
  <c r="M28" i="18"/>
  <c r="K26" i="14"/>
  <c r="L28" i="18"/>
  <c r="M66" i="8"/>
  <c r="M69" i="8" s="1"/>
  <c r="M14" i="14" s="1"/>
  <c r="N55" i="8"/>
  <c r="K10" i="18"/>
  <c r="N35" i="8" l="1"/>
  <c r="N11" i="14" s="1"/>
  <c r="AA22" i="11" s="1"/>
  <c r="AA25" i="11"/>
  <c r="N15" i="14"/>
  <c r="M30" i="18"/>
  <c r="L27" i="14"/>
  <c r="O55" i="8"/>
  <c r="Z25" i="11"/>
  <c r="M15" i="14"/>
  <c r="L30" i="18"/>
  <c r="K27" i="14"/>
  <c r="L26" i="18"/>
  <c r="K24" i="14"/>
  <c r="M25" i="18"/>
  <c r="L23" i="14"/>
  <c r="L25" i="18"/>
  <c r="K23" i="14"/>
  <c r="M24" i="18"/>
  <c r="L24" i="14"/>
  <c r="L23" i="18"/>
  <c r="M11" i="14"/>
  <c r="Z22" i="11" s="1"/>
  <c r="L22" i="14"/>
  <c r="M9" i="14"/>
  <c r="N23" i="18" s="1"/>
  <c r="M13" i="14"/>
  <c r="Z24" i="11" s="1"/>
  <c r="L24" i="18"/>
  <c r="M12" i="14"/>
  <c r="Z23" i="11" s="1"/>
  <c r="M27" i="18"/>
  <c r="K22" i="14"/>
  <c r="L25" i="14"/>
  <c r="M23" i="18"/>
  <c r="L27" i="18"/>
  <c r="M10" i="14"/>
  <c r="Z21" i="11" s="1"/>
  <c r="K25" i="14"/>
  <c r="M26" i="18"/>
  <c r="N10" i="14"/>
  <c r="AA21" i="11" s="1"/>
  <c r="AB7" i="11"/>
  <c r="O9" i="18" s="1"/>
  <c r="N12" i="14"/>
  <c r="AA23" i="11" s="1"/>
  <c r="N9" i="14"/>
  <c r="N21" i="14" s="1"/>
  <c r="AB8" i="11" s="1"/>
  <c r="O10" i="18" s="1"/>
  <c r="N26" i="14"/>
  <c r="O28" i="18"/>
  <c r="M26" i="14"/>
  <c r="N28" i="18"/>
  <c r="N13" i="14"/>
  <c r="AA24" i="11" s="1"/>
  <c r="N30" i="18" l="1"/>
  <c r="M27" i="14"/>
  <c r="O30" i="18"/>
  <c r="N27" i="14"/>
  <c r="L29" i="18"/>
  <c r="M29" i="18"/>
  <c r="N25" i="18"/>
  <c r="M23" i="14"/>
  <c r="M22" i="14"/>
  <c r="M21" i="14"/>
  <c r="AA8" i="11" s="1"/>
  <c r="N10" i="18" s="1"/>
  <c r="N27" i="18"/>
  <c r="N26" i="18"/>
  <c r="M25" i="14"/>
  <c r="M24" i="14"/>
  <c r="O24" i="18"/>
  <c r="N24" i="18"/>
  <c r="N22" i="14"/>
  <c r="O26" i="18"/>
  <c r="O23" i="18"/>
  <c r="N24" i="14"/>
  <c r="N25" i="14"/>
  <c r="O27" i="18"/>
  <c r="N23" i="14"/>
  <c r="O25" i="18"/>
  <c r="O29" i="18" l="1"/>
  <c r="N29" i="18"/>
</calcChain>
</file>

<file path=xl/sharedStrings.xml><?xml version="1.0" encoding="utf-8"?>
<sst xmlns="http://schemas.openxmlformats.org/spreadsheetml/2006/main" count="1392" uniqueCount="294">
  <si>
    <t>Population Projections</t>
  </si>
  <si>
    <t>Age 0</t>
  </si>
  <si>
    <t>Age 1</t>
  </si>
  <si>
    <t>Age 2</t>
  </si>
  <si>
    <t>Age 3</t>
  </si>
  <si>
    <t>Age 4</t>
  </si>
  <si>
    <t>Caution</t>
  </si>
  <si>
    <t>Do not apply projection rates for all years; only for first one and use cohort model</t>
  </si>
  <si>
    <t>Mortality Rate</t>
  </si>
  <si>
    <t>based on trends</t>
  </si>
  <si>
    <t>Age Male (years)</t>
  </si>
  <si>
    <t>Age Female (years)</t>
  </si>
  <si>
    <t>Age Total (years)</t>
  </si>
  <si>
    <t>Male</t>
  </si>
  <si>
    <t>Female</t>
  </si>
  <si>
    <t>female (0y)</t>
  </si>
  <si>
    <t>male (0y)</t>
  </si>
  <si>
    <t>Years</t>
  </si>
  <si>
    <t>Total</t>
  </si>
  <si>
    <t>Pre-Primary NER</t>
  </si>
  <si>
    <t>Note</t>
  </si>
  <si>
    <t>NER for baseline year will be automatically calculated using enrolment and population figures</t>
  </si>
  <si>
    <t>Enrolment Male</t>
  </si>
  <si>
    <t>Enrolment Female</t>
  </si>
  <si>
    <t>Pre-Pri Year 1</t>
  </si>
  <si>
    <t>Pre-Pri Year 2</t>
  </si>
  <si>
    <t>Pre-Pri Year 3</t>
  </si>
  <si>
    <t>Age (Yrs)</t>
  </si>
  <si>
    <t>Enrolment Projections - Public</t>
  </si>
  <si>
    <t>Enrolment Projections - Others</t>
  </si>
  <si>
    <t>Enrolment Projections - Total (Public + Private + Others)</t>
  </si>
  <si>
    <t>Net Enrolment Rates (3-5 Years) Projections - Total</t>
  </si>
  <si>
    <t>Net Enrolment Rates (3-5 Years) Projections - Public</t>
  </si>
  <si>
    <t>Net Enrolment Rates (3-5 Years) Projections - Others</t>
  </si>
  <si>
    <t>-</t>
  </si>
  <si>
    <t>Increase in Enrolment - Total (Public + Private + Others)</t>
  </si>
  <si>
    <t>Increase in Enrolment - Others</t>
  </si>
  <si>
    <t>Increase in Enrolment - Public</t>
  </si>
  <si>
    <r>
      <t xml:space="preserve">Note: </t>
    </r>
    <r>
      <rPr>
        <sz val="11"/>
        <color theme="1"/>
        <rFont val="Calibri"/>
        <family val="2"/>
        <scheme val="minor"/>
      </rPr>
      <t>Use age-specific enrolment of children; do not add any children younger or older</t>
    </r>
  </si>
  <si>
    <t>Drop-out Rates - Public</t>
  </si>
  <si>
    <t>Drop-out Rates - Others</t>
  </si>
  <si>
    <t>Repetition Rates - Public</t>
  </si>
  <si>
    <t>Repetition Rates - Others</t>
  </si>
  <si>
    <t>Decline in Repetition Rates - Public</t>
  </si>
  <si>
    <t>Decline in Drop-out Rates - Public</t>
  </si>
  <si>
    <t>Decline in Drop-out Rates - Private</t>
  </si>
  <si>
    <t>Decline in Repetition Rates - Private</t>
  </si>
  <si>
    <t>Decline in Drop-out Rates - Others</t>
  </si>
  <si>
    <t>Decline in Repetition Rates - Others</t>
  </si>
  <si>
    <t>3-5</t>
  </si>
  <si>
    <t>Enrolment Total</t>
  </si>
  <si>
    <t>Gender</t>
  </si>
  <si>
    <t>Policy Decision</t>
  </si>
  <si>
    <t>new students</t>
  </si>
  <si>
    <t>Years to cover gap</t>
  </si>
  <si>
    <t>Unit</t>
  </si>
  <si>
    <t>Item</t>
  </si>
  <si>
    <t>Classroom Construction</t>
  </si>
  <si>
    <t>Increase</t>
  </si>
  <si>
    <t>Currency</t>
  </si>
  <si>
    <t>ECE Kit</t>
  </si>
  <si>
    <t>Reading Corner</t>
  </si>
  <si>
    <t>Teacher Salary</t>
  </si>
  <si>
    <t>Public Grant to Private</t>
  </si>
  <si>
    <t>per kit</t>
  </si>
  <si>
    <t>per corner</t>
  </si>
  <si>
    <t>per room</t>
  </si>
  <si>
    <t>per teacher</t>
  </si>
  <si>
    <t>per caregiver</t>
  </si>
  <si>
    <t>per school</t>
  </si>
  <si>
    <t>Add any other cost</t>
  </si>
  <si>
    <t>Add any other unit cost</t>
  </si>
  <si>
    <t>Pre-Pri Overall</t>
  </si>
  <si>
    <t>School Gender</t>
  </si>
  <si>
    <t>Age (Years)</t>
  </si>
  <si>
    <t>Existing No.</t>
  </si>
  <si>
    <t>Total Gap</t>
  </si>
  <si>
    <t>Additional Costs</t>
  </si>
  <si>
    <t>Caregiver Salary</t>
  </si>
  <si>
    <t>Unit Costs and Annual Increase</t>
  </si>
  <si>
    <t>School Type</t>
  </si>
  <si>
    <t>Private</t>
  </si>
  <si>
    <t>Public-Private</t>
  </si>
  <si>
    <t>Community</t>
  </si>
  <si>
    <t>Overall</t>
  </si>
  <si>
    <r>
      <rPr>
        <u/>
        <sz val="11"/>
        <color theme="1"/>
        <rFont val="Calibri"/>
        <family val="2"/>
        <scheme val="minor"/>
      </rPr>
      <t>Note</t>
    </r>
    <r>
      <rPr>
        <sz val="11"/>
        <color theme="1"/>
        <rFont val="Calibri"/>
        <family val="2"/>
        <scheme val="minor"/>
      </rPr>
      <t>: The above table presents the number of private, community, and PPP schools which are provided grants by government for ECE provision</t>
    </r>
  </si>
  <si>
    <t>annual increase</t>
  </si>
  <si>
    <t>Private Schools</t>
  </si>
  <si>
    <t>Public Private Schools</t>
  </si>
  <si>
    <t>Grand Total</t>
  </si>
  <si>
    <t>base</t>
  </si>
  <si>
    <t>Salary Budget</t>
  </si>
  <si>
    <t>Non-Salary Budget</t>
  </si>
  <si>
    <t>Development Budget</t>
  </si>
  <si>
    <t>Total Budget</t>
  </si>
  <si>
    <t>Budget Increase - Without Additional Intervention</t>
  </si>
  <si>
    <t>Category</t>
  </si>
  <si>
    <t>Financial Resources Required</t>
  </si>
  <si>
    <t>ECE Budget Trends</t>
  </si>
  <si>
    <t>ECE Budget Required in the Next Years</t>
  </si>
  <si>
    <t>millions</t>
  </si>
  <si>
    <t>Major Additional ECE Costs</t>
  </si>
  <si>
    <t>ECE Net Enrolment Rates (3-5 Years) Projections - Total</t>
  </si>
  <si>
    <t>ECE Net Enrolment Rates (3-5 Years) Projections - Public</t>
  </si>
  <si>
    <t>ECE Net Enrolment Rates (3-5 Years) Projections - Private</t>
  </si>
  <si>
    <t>ECE Net Enrolment Rates (3-5 Years) Projections - Others</t>
  </si>
  <si>
    <t>Enrolment (3-5 Years) Projections - Total</t>
  </si>
  <si>
    <t>Enrolment (3-5 Years) Projections - Others</t>
  </si>
  <si>
    <t>Enrolment (3-5 Years) Projections - Private</t>
  </si>
  <si>
    <t>Enrolment (3-5 Years) Projections - Public</t>
  </si>
  <si>
    <t>Age</t>
  </si>
  <si>
    <t>3-5 y</t>
  </si>
  <si>
    <t>Share of Public Sector in ECE Enrolment</t>
  </si>
  <si>
    <t>Abdullah Alam</t>
  </si>
  <si>
    <t>abalam@unicef.org</t>
  </si>
  <si>
    <t>Cost and Financing Expert</t>
  </si>
  <si>
    <t>Education Section, UNICEF HQ NY</t>
  </si>
  <si>
    <t>Developed by</t>
  </si>
  <si>
    <t>Data Inputs</t>
  </si>
  <si>
    <t>Public</t>
  </si>
  <si>
    <t>Others</t>
  </si>
  <si>
    <t>Base year</t>
  </si>
  <si>
    <t>Mortality Rate (latest available)</t>
  </si>
  <si>
    <t>Grade</t>
  </si>
  <si>
    <t>Existing</t>
  </si>
  <si>
    <t>Gap</t>
  </si>
  <si>
    <t>Unit Costs</t>
  </si>
  <si>
    <t>currency</t>
  </si>
  <si>
    <t>change as per case</t>
  </si>
  <si>
    <t>Supporting Strategies</t>
  </si>
  <si>
    <t>Description</t>
  </si>
  <si>
    <t>Provision of ECE Furniture</t>
  </si>
  <si>
    <t>Development of ECE Curriculum</t>
  </si>
  <si>
    <t>Add additional strategies</t>
  </si>
  <si>
    <t>Unit Cost</t>
  </si>
  <si>
    <t>per facility</t>
  </si>
  <si>
    <t>per item</t>
  </si>
  <si>
    <t>per day</t>
  </si>
  <si>
    <t>Supporting Strategies - Units</t>
  </si>
  <si>
    <t>Supporting Strategies - Costs</t>
  </si>
  <si>
    <t>Supporting Strategies - Unit Costs</t>
  </si>
  <si>
    <t>Strategies Total</t>
  </si>
  <si>
    <t>Public Grants to Private and Community Schools</t>
  </si>
  <si>
    <t>Drop-out Rates - Private and Community Schools</t>
  </si>
  <si>
    <t>Repetition Rates - Private and Community Schools</t>
  </si>
  <si>
    <t>Net Enrolment Rates (3-5 Years) Projections - Private and Community Schools</t>
  </si>
  <si>
    <t>Enrolment Projections - Private and Community Schools</t>
  </si>
  <si>
    <t>The 'others' category includes schools running under public private partnership mode and any others that are not covered under the public or private category.</t>
  </si>
  <si>
    <t>Increase in Enrolment - Private and Community Schools</t>
  </si>
  <si>
    <t>School Meals</t>
  </si>
  <si>
    <t>per child</t>
  </si>
  <si>
    <t>All the above costs should be added as annual costs</t>
  </si>
  <si>
    <t>number</t>
  </si>
  <si>
    <t>per classroom</t>
  </si>
  <si>
    <t>set automatically at 5% of classroom construction cost; O&amp;M stands for Operations &amp; Maintenance</t>
  </si>
  <si>
    <t>NER refers to Net Enrolment Rate (biological ages 3-5 years)</t>
  </si>
  <si>
    <t>Drop-out Rates in Pre-Primary Education</t>
  </si>
  <si>
    <t>Repetition Rates in Pre-Primary Education</t>
  </si>
  <si>
    <t>ECE Stage</t>
  </si>
  <si>
    <t>years</t>
  </si>
  <si>
    <t>Male (%)</t>
  </si>
  <si>
    <t>Female (%)</t>
  </si>
  <si>
    <t>male (0y) - percent</t>
  </si>
  <si>
    <t>female (0y) - percent</t>
  </si>
  <si>
    <t>average</t>
  </si>
  <si>
    <t>Instructions: Input data in skin coloured cells only. All other cells will be automatically populated using the data entered in 'inputs' sheet.</t>
  </si>
  <si>
    <r>
      <rPr>
        <i/>
        <u/>
        <sz val="11"/>
        <color rgb="FFFF0000"/>
        <rFont val="Calibri"/>
        <family val="2"/>
        <scheme val="minor"/>
      </rPr>
      <t>Instructions</t>
    </r>
    <r>
      <rPr>
        <i/>
        <sz val="11"/>
        <color rgb="FFFF0000"/>
        <rFont val="Calibri"/>
        <family val="2"/>
        <scheme val="minor"/>
      </rPr>
      <t>: No data needs to be entered in this sheet. All cells will be automatically populated using the data entered in 'inputs' sheet.</t>
    </r>
  </si>
  <si>
    <r>
      <rPr>
        <i/>
        <u/>
        <sz val="11"/>
        <color rgb="FFFF0000"/>
        <rFont val="Calibri"/>
        <family val="2"/>
        <scheme val="minor"/>
      </rPr>
      <t>Instructions</t>
    </r>
    <r>
      <rPr>
        <i/>
        <sz val="11"/>
        <color rgb="FFFF0000"/>
        <rFont val="Calibri"/>
        <family val="2"/>
        <scheme val="minor"/>
      </rPr>
      <t>: Input data in skin coloured cells only. Read instructions highlighted in red colour under the tables (if available).</t>
    </r>
  </si>
  <si>
    <t>Instructions: Input data in skin coloured cells only. All other cells will be automatically populated.</t>
  </si>
  <si>
    <t>Baseline Population (Nationals)</t>
  </si>
  <si>
    <t>Baseline Population (Refugees)</t>
  </si>
  <si>
    <t>Population Projection Rate (Nationals)</t>
  </si>
  <si>
    <t>Population Projection Rate (Refugees)</t>
  </si>
  <si>
    <t>ECE Budget vis-à-vis Policy Options</t>
  </si>
  <si>
    <t>Option</t>
  </si>
  <si>
    <t>Full Package</t>
  </si>
  <si>
    <t>Explanations</t>
  </si>
  <si>
    <t>Full package means all the options added in the model are being exercised.</t>
  </si>
  <si>
    <t>Only Public Provision</t>
  </si>
  <si>
    <t>Only public provisions means that the government is taking care of public schools only and grants to private schools are not given.</t>
  </si>
  <si>
    <t>Business as Usual</t>
  </si>
  <si>
    <t>Business as usual assumes that no additional ECE intervention will take place and budget increase will depend on trends.</t>
  </si>
  <si>
    <t>No Development</t>
  </si>
  <si>
    <t>No Meals</t>
  </si>
  <si>
    <t>No development option assumes that the government will pick the cost of salary and non-salary expenses and increase development budget as per trends.</t>
  </si>
  <si>
    <t>No meals option assumes that the government will not pay for student meals. This cost can be passed onto parents.</t>
  </si>
  <si>
    <t>Instructions: All cells in this sheet will be automatically populated.</t>
  </si>
  <si>
    <t>Annual Inc (%)</t>
  </si>
  <si>
    <t>Special Inc (%)</t>
  </si>
  <si>
    <t>Monitoring and Evaluation</t>
  </si>
  <si>
    <t>per monitor</t>
  </si>
  <si>
    <t>ECE Accelerator Simulation Model</t>
  </si>
  <si>
    <t>Items Names</t>
  </si>
  <si>
    <t>S.No.</t>
  </si>
  <si>
    <t>Name</t>
  </si>
  <si>
    <t>WASH</t>
  </si>
  <si>
    <t>O&amp;M</t>
  </si>
  <si>
    <t>Classroom</t>
  </si>
  <si>
    <t>Teacher</t>
  </si>
  <si>
    <t>Caregiver</t>
  </si>
  <si>
    <t>Baseline Population (Special Needs Children)</t>
  </si>
  <si>
    <t>Migration Rates</t>
  </si>
  <si>
    <t>Enrolment (not including special needs children)</t>
  </si>
  <si>
    <t>Enrolment (special needs children)</t>
  </si>
  <si>
    <t>Specialized Staff for Special Needs Students in Public Schools</t>
  </si>
  <si>
    <t>Skilled</t>
  </si>
  <si>
    <t>Unskilled</t>
  </si>
  <si>
    <t>WASH Facilities (toilets)</t>
  </si>
  <si>
    <t>WASH Facilities (taps)</t>
  </si>
  <si>
    <t>Note: All the above unit costs should be entered on an annual basis (especially for human resource)</t>
  </si>
  <si>
    <t>Policy Decision (normal)</t>
  </si>
  <si>
    <t>Policy Decision (Migration Adjusted)</t>
  </si>
  <si>
    <t>Furniture</t>
  </si>
  <si>
    <t>Existing Special Needs Staff Gap - Public</t>
  </si>
  <si>
    <t>Existing Special Needs Staff</t>
  </si>
  <si>
    <t>New Special Needs Staff</t>
  </si>
  <si>
    <t>per person</t>
  </si>
  <si>
    <t>Special Needs Staff Salary</t>
  </si>
  <si>
    <t>this includes the unskilled teachers as well</t>
  </si>
  <si>
    <t>Capacity Building of Parents</t>
  </si>
  <si>
    <t>per parent</t>
  </si>
  <si>
    <t>Annual Inc.</t>
  </si>
  <si>
    <t>Achievement Rates</t>
  </si>
  <si>
    <t>Decline in Drop-out Rates</t>
  </si>
  <si>
    <t>Decline in Repetition Rates</t>
  </si>
  <si>
    <t>Increase of Enrolment over Years</t>
  </si>
  <si>
    <t>Pre-Primary Year 1</t>
  </si>
  <si>
    <t>Pre-Primary Year 2</t>
  </si>
  <si>
    <t>Pre-Primary Year 3</t>
  </si>
  <si>
    <t>Student Caregiver Ratios</t>
  </si>
  <si>
    <t>years to cover gap</t>
  </si>
  <si>
    <t>Addressing Existing Special Needs Staff Gap</t>
  </si>
  <si>
    <t>Increase in Private and Community Schools receiving Public Grants</t>
  </si>
  <si>
    <r>
      <rPr>
        <i/>
        <u/>
        <sz val="11"/>
        <color rgb="FFFF0000"/>
        <rFont val="Calibri"/>
        <family val="2"/>
        <scheme val="minor"/>
      </rPr>
      <t>Instructions</t>
    </r>
    <r>
      <rPr>
        <i/>
        <sz val="11"/>
        <color rgb="FFFF0000"/>
        <rFont val="Calibri"/>
        <family val="2"/>
        <scheme val="minor"/>
      </rPr>
      <t>: No data needs to be entered in this sheet. All cells will be automatically populated using the data entered in 'inputs' and 'policy decisions' sheets.</t>
    </r>
  </si>
  <si>
    <r>
      <rPr>
        <i/>
        <u/>
        <sz val="11"/>
        <color rgb="FFFF0000"/>
        <rFont val="Calibri"/>
        <family val="2"/>
        <scheme val="minor"/>
      </rPr>
      <t>Instructions</t>
    </r>
    <r>
      <rPr>
        <i/>
        <sz val="11"/>
        <color rgb="FFFF0000"/>
        <rFont val="Calibri"/>
        <family val="2"/>
        <scheme val="minor"/>
      </rPr>
      <t>: Input data in skin coloured cells only.</t>
    </r>
  </si>
  <si>
    <t>Total Budget - ECE</t>
  </si>
  <si>
    <t>Total Budget - Education</t>
  </si>
  <si>
    <t>ECE as Prop. of Education</t>
  </si>
  <si>
    <t>ECE Budget as Proportion of Education Budget vis-à-vis Policy Options</t>
  </si>
  <si>
    <t>Share of ECE in Edu Budget</t>
  </si>
  <si>
    <t>* Caregiver for this tool refers to human resource working in ECE schools and centers that is not considered teaching staff.</t>
  </si>
  <si>
    <t>** O&amp;M stands for Operations &amp; Maintenance</t>
  </si>
  <si>
    <t>2*</t>
  </si>
  <si>
    <t>8**</t>
  </si>
  <si>
    <t>Average cost per ECE room</t>
  </si>
  <si>
    <t>Not applicable</t>
  </si>
  <si>
    <t>Cost of average toilet in Govt School</t>
  </si>
  <si>
    <t>Included in the cost of ECE room</t>
  </si>
  <si>
    <t>This is approximate salary average for a Govt Primary School Teacher (PST)</t>
  </si>
  <si>
    <t>PKR</t>
  </si>
  <si>
    <t>5-yr</t>
  </si>
  <si>
    <t>baseline</t>
  </si>
  <si>
    <t>Additional Costs - Community Construction</t>
  </si>
  <si>
    <t>Community Construction</t>
  </si>
  <si>
    <t>unit cost includes the cost of the whole year</t>
  </si>
  <si>
    <t>Vouchers/Private</t>
  </si>
  <si>
    <t>Vouchers Provision</t>
  </si>
  <si>
    <t>option</t>
  </si>
  <si>
    <t>Voucher Costs</t>
  </si>
  <si>
    <t>Additional Enrolment</t>
  </si>
  <si>
    <t>Voucher Amount</t>
  </si>
  <si>
    <t>Voucher Amount per child</t>
  </si>
  <si>
    <t>per annum</t>
  </si>
  <si>
    <t>Financial Resources Required (with vouchers)</t>
  </si>
  <si>
    <t>Additional Costs - Considering Voucher Provision</t>
  </si>
  <si>
    <t>Full Package (with vouchers)</t>
  </si>
  <si>
    <t>Community construction assumes that all new classrooms will be built through community and not the government usual contracting.</t>
  </si>
  <si>
    <t>Full package (with vouchers)  means all the options added in the model are being exercised but x% (as set in policy decisions sheet) of additional enrolment is catered through vouchers for private schooling.</t>
  </si>
  <si>
    <t>• Dropout rates at ECE level is taken as 10% which may not represent the actual situation. However, efforts will be made during the simulation period to substantially reduce dropout rates in ECE.</t>
  </si>
  <si>
    <t>• The enrolment figures do not include children of ages more than 5 years.</t>
  </si>
  <si>
    <t>• Enrolment for private schools is estimated based on private to public enrolment at pre-primary level ratio using Pakistan Education Statistics report 2020-21.</t>
  </si>
  <si>
    <t>• Enrolment for 'others' is estimated at 0.05 of public enrolment.</t>
  </si>
  <si>
    <t>• None of the public school ECE teachers are trained on ECE teaching and will need to go through extensive training.</t>
  </si>
  <si>
    <t>• ECE budget is calculated by dividing primary level budget by 6 (grade-wise proportional budget).</t>
  </si>
  <si>
    <t>• Since the number of Katchi/ECE classrooms is unknown, it is assumed that 75% of the schools will require new ECE classrooms.</t>
  </si>
  <si>
    <t>Cost for construction of one additional class room in Govt School of Punjab</t>
  </si>
  <si>
    <t>This is approximate salary of fresh appointed Govt Primary School Teacher (PST)</t>
  </si>
  <si>
    <t>• Dropout rates and retention rates are based on data provided by PMIU. The same rates are assumed for private and other categories.</t>
  </si>
  <si>
    <t>abdullah_alam@yahoo.com</t>
  </si>
  <si>
    <t>• The population of children with special needs has been estimated based on the data on proportion of children (3-5 years) with a functional disability as per PSLM 2019-20. The figures are proportionally divided among the three ages.</t>
  </si>
  <si>
    <t>Note: The above can be replaced as per the country context. All other sheets in the model will automatically incorporate the change.</t>
  </si>
  <si>
    <t>Source: Population census 2017</t>
  </si>
  <si>
    <t>Source: Calculations based on PSLM 2019-20</t>
  </si>
  <si>
    <t>Source: PMIU-PESRP</t>
  </si>
  <si>
    <t>Source: Calculated using assumptions made using PMIU-PESRP data</t>
  </si>
  <si>
    <t>Source: I-SAPS Public Financing report</t>
  </si>
  <si>
    <t>billions</t>
  </si>
  <si>
    <t>Inputs for Policy Decisions</t>
  </si>
  <si>
    <t>Increase in Enrolment</t>
  </si>
  <si>
    <t>Inputs</t>
  </si>
  <si>
    <t>No Development or Meals</t>
  </si>
  <si>
    <t>Full Package (with vouchers &amp; community construction)</t>
  </si>
  <si>
    <t>Full package (with vouchers and community construction)  means all the options added in the model are being exercised but x% (as set in policy decisions sheet) of additional enrolment is catered through vouchers for private schooling and all construction is done through community construction.</t>
  </si>
  <si>
    <t>Full Package (with vouc. &amp; com. con.)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</si>
</sst>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2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u/>
      <sz val="11"/>
      <color rgb="FFFF0000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7" tint="-0.249977111117893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12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10" fontId="0" fillId="0" borderId="0" xfId="0" applyNumberFormat="1" applyAlignment="1">
      <alignment horizontal="center"/>
    </xf>
    <xf numFmtId="0" fontId="5" fillId="0" borderId="0" xfId="0" applyFont="1"/>
    <xf numFmtId="3" fontId="0" fillId="0" borderId="1" xfId="0" applyNumberFormat="1" applyBorder="1" applyAlignment="1">
      <alignment horizontal="center"/>
    </xf>
    <xf numFmtId="3" fontId="0" fillId="3" borderId="1" xfId="0" applyNumberFormat="1" applyFill="1" applyBorder="1" applyAlignment="1">
      <alignment horizontal="center"/>
    </xf>
    <xf numFmtId="3" fontId="0" fillId="2" borderId="1" xfId="0" applyNumberForma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3" fontId="0" fillId="5" borderId="1" xfId="0" applyNumberFormat="1" applyFill="1" applyBorder="1" applyAlignment="1">
      <alignment horizontal="center"/>
    </xf>
    <xf numFmtId="0" fontId="9" fillId="0" borderId="0" xfId="0" applyFont="1"/>
    <xf numFmtId="9" fontId="0" fillId="0" borderId="1" xfId="1" applyFont="1" applyBorder="1" applyAlignment="1">
      <alignment horizontal="center"/>
    </xf>
    <xf numFmtId="0" fontId="0" fillId="0" borderId="0" xfId="0" applyAlignment="1">
      <alignment horizontal="right"/>
    </xf>
    <xf numFmtId="0" fontId="8" fillId="6" borderId="1" xfId="0" applyFont="1" applyFill="1" applyBorder="1" applyAlignment="1">
      <alignment horizontal="center"/>
    </xf>
    <xf numFmtId="164" fontId="0" fillId="0" borderId="1" xfId="1" applyNumberFormat="1" applyFont="1" applyBorder="1" applyAlignment="1">
      <alignment horizontal="center"/>
    </xf>
    <xf numFmtId="49" fontId="8" fillId="6" borderId="1" xfId="0" applyNumberFormat="1" applyFont="1" applyFill="1" applyBorder="1" applyAlignment="1">
      <alignment horizontal="center"/>
    </xf>
    <xf numFmtId="3" fontId="0" fillId="7" borderId="1" xfId="0" applyNumberForma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5" borderId="0" xfId="0" applyFill="1" applyAlignment="1">
      <alignment horizontal="center"/>
    </xf>
    <xf numFmtId="0" fontId="8" fillId="0" borderId="0" xfId="0" applyFont="1"/>
    <xf numFmtId="0" fontId="1" fillId="4" borderId="0" xfId="0" applyFont="1" applyFill="1" applyAlignment="1">
      <alignment horizontal="center"/>
    </xf>
    <xf numFmtId="0" fontId="10" fillId="4" borderId="1" xfId="0" applyFont="1" applyFill="1" applyBorder="1" applyAlignment="1">
      <alignment horizontal="center"/>
    </xf>
    <xf numFmtId="3" fontId="0" fillId="9" borderId="1" xfId="0" applyNumberFormat="1" applyFill="1" applyBorder="1" applyAlignment="1">
      <alignment horizontal="center"/>
    </xf>
    <xf numFmtId="3" fontId="0" fillId="5" borderId="0" xfId="0" applyNumberFormat="1" applyFill="1" applyAlignment="1">
      <alignment horizontal="center"/>
    </xf>
    <xf numFmtId="3" fontId="0" fillId="10" borderId="1" xfId="0" applyNumberFormat="1" applyFill="1" applyBorder="1" applyAlignment="1">
      <alignment horizontal="center"/>
    </xf>
    <xf numFmtId="3" fontId="0" fillId="11" borderId="1" xfId="0" applyNumberFormat="1" applyFill="1" applyBorder="1" applyAlignment="1">
      <alignment horizontal="center"/>
    </xf>
    <xf numFmtId="0" fontId="0" fillId="0" borderId="0" xfId="0" applyAlignment="1">
      <alignment horizontal="left"/>
    </xf>
    <xf numFmtId="3" fontId="8" fillId="6" borderId="1" xfId="0" applyNumberFormat="1" applyFont="1" applyFill="1" applyBorder="1" applyAlignment="1">
      <alignment horizontal="center"/>
    </xf>
    <xf numFmtId="3" fontId="8" fillId="0" borderId="1" xfId="0" applyNumberFormat="1" applyFont="1" applyBorder="1" applyAlignment="1">
      <alignment horizontal="center"/>
    </xf>
    <xf numFmtId="0" fontId="1" fillId="4" borderId="3" xfId="0" applyFont="1" applyFill="1" applyBorder="1" applyAlignment="1">
      <alignment horizontal="center" vertical="center"/>
    </xf>
    <xf numFmtId="0" fontId="1" fillId="13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1" fillId="4" borderId="4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13" borderId="1" xfId="0" applyFont="1" applyFill="1" applyBorder="1" applyAlignment="1">
      <alignment horizontal="left" vertical="center"/>
    </xf>
    <xf numFmtId="4" fontId="0" fillId="0" borderId="1" xfId="0" applyNumberFormat="1" applyBorder="1" applyAlignment="1">
      <alignment horizontal="center" vertical="center"/>
    </xf>
    <xf numFmtId="4" fontId="8" fillId="14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9" fontId="8" fillId="6" borderId="1" xfId="0" applyNumberFormat="1" applyFont="1" applyFill="1" applyBorder="1" applyAlignment="1">
      <alignment horizontal="center" vertical="center"/>
    </xf>
    <xf numFmtId="9" fontId="0" fillId="5" borderId="1" xfId="1" applyFont="1" applyFill="1" applyBorder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12" fillId="0" borderId="0" xfId="0" applyFont="1"/>
    <xf numFmtId="9" fontId="8" fillId="14" borderId="1" xfId="1" applyFont="1" applyFill="1" applyBorder="1" applyAlignment="1">
      <alignment horizontal="center" vertical="center"/>
    </xf>
    <xf numFmtId="0" fontId="1" fillId="15" borderId="1" xfId="0" applyFont="1" applyFill="1" applyBorder="1" applyAlignment="1">
      <alignment horizontal="center" vertical="center"/>
    </xf>
    <xf numFmtId="3" fontId="0" fillId="16" borderId="1" xfId="0" applyNumberFormat="1" applyFill="1" applyBorder="1" applyAlignment="1">
      <alignment horizontal="center"/>
    </xf>
    <xf numFmtId="164" fontId="0" fillId="16" borderId="1" xfId="1" applyNumberFormat="1" applyFont="1" applyFill="1" applyBorder="1" applyAlignment="1">
      <alignment horizontal="center"/>
    </xf>
    <xf numFmtId="9" fontId="0" fillId="16" borderId="1" xfId="1" applyFont="1" applyFill="1" applyBorder="1" applyAlignment="1">
      <alignment horizontal="center"/>
    </xf>
    <xf numFmtId="10" fontId="0" fillId="16" borderId="1" xfId="1" applyNumberFormat="1" applyFont="1" applyFill="1" applyBorder="1" applyAlignment="1">
      <alignment horizontal="center"/>
    </xf>
    <xf numFmtId="0" fontId="13" fillId="0" borderId="0" xfId="0" applyFont="1"/>
    <xf numFmtId="0" fontId="14" fillId="0" borderId="0" xfId="0" applyFont="1"/>
    <xf numFmtId="0" fontId="0" fillId="3" borderId="0" xfId="0" applyFill="1" applyAlignment="1">
      <alignment horizontal="center"/>
    </xf>
    <xf numFmtId="3" fontId="0" fillId="5" borderId="1" xfId="0" applyNumberFormat="1" applyFill="1" applyBorder="1" applyAlignment="1" applyProtection="1">
      <alignment horizontal="center"/>
      <protection locked="0"/>
    </xf>
    <xf numFmtId="10" fontId="0" fillId="16" borderId="1" xfId="1" applyNumberFormat="1" applyFont="1" applyFill="1" applyBorder="1" applyAlignment="1" applyProtection="1">
      <alignment horizontal="center"/>
      <protection locked="0"/>
    </xf>
    <xf numFmtId="9" fontId="8" fillId="5" borderId="1" xfId="0" applyNumberFormat="1" applyFont="1" applyFill="1" applyBorder="1" applyAlignment="1" applyProtection="1">
      <alignment horizontal="center"/>
      <protection locked="0"/>
    </xf>
    <xf numFmtId="0" fontId="8" fillId="5" borderId="1" xfId="0" applyFont="1" applyFill="1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/>
      <protection locked="0"/>
    </xf>
    <xf numFmtId="0" fontId="10" fillId="4" borderId="1" xfId="0" applyFont="1" applyFill="1" applyBorder="1" applyAlignment="1" applyProtection="1">
      <alignment horizontal="center"/>
      <protection locked="0"/>
    </xf>
    <xf numFmtId="3" fontId="0" fillId="16" borderId="1" xfId="0" applyNumberFormat="1" applyFill="1" applyBorder="1" applyAlignment="1" applyProtection="1">
      <alignment horizontal="center"/>
      <protection locked="0"/>
    </xf>
    <xf numFmtId="9" fontId="0" fillId="5" borderId="1" xfId="1" applyFont="1" applyFill="1" applyBorder="1" applyAlignment="1" applyProtection="1">
      <alignment horizontal="center"/>
      <protection locked="0"/>
    </xf>
    <xf numFmtId="0" fontId="0" fillId="0" borderId="1" xfId="0" applyBorder="1" applyAlignment="1">
      <alignment horizontal="center"/>
    </xf>
    <xf numFmtId="0" fontId="0" fillId="0" borderId="1" xfId="0" applyBorder="1"/>
    <xf numFmtId="3" fontId="0" fillId="0" borderId="0" xfId="0" applyNumberFormat="1"/>
    <xf numFmtId="0" fontId="4" fillId="0" borderId="0" xfId="0" applyFont="1" applyAlignment="1">
      <alignment horizontal="left"/>
    </xf>
    <xf numFmtId="10" fontId="0" fillId="5" borderId="0" xfId="0" applyNumberFormat="1" applyFill="1" applyAlignment="1" applyProtection="1">
      <alignment horizontal="center"/>
      <protection locked="0"/>
    </xf>
    <xf numFmtId="0" fontId="0" fillId="5" borderId="0" xfId="0" applyFill="1" applyAlignment="1" applyProtection="1">
      <alignment horizontal="center"/>
      <protection locked="0"/>
    </xf>
    <xf numFmtId="164" fontId="0" fillId="5" borderId="1" xfId="1" applyNumberFormat="1" applyFont="1" applyFill="1" applyBorder="1" applyAlignment="1" applyProtection="1">
      <alignment horizontal="center"/>
      <protection locked="0"/>
    </xf>
    <xf numFmtId="3" fontId="0" fillId="5" borderId="0" xfId="0" applyNumberFormat="1" applyFill="1" applyAlignment="1" applyProtection="1">
      <alignment horizontal="center"/>
      <protection locked="0"/>
    </xf>
    <xf numFmtId="0" fontId="16" fillId="0" borderId="0" xfId="0" applyFont="1"/>
    <xf numFmtId="9" fontId="0" fillId="5" borderId="0" xfId="0" applyNumberFormat="1" applyFill="1" applyAlignment="1" applyProtection="1">
      <alignment horizontal="center"/>
      <protection locked="0"/>
    </xf>
    <xf numFmtId="0" fontId="0" fillId="2" borderId="0" xfId="0" applyFill="1" applyAlignment="1">
      <alignment horizontal="center"/>
    </xf>
    <xf numFmtId="3" fontId="0" fillId="2" borderId="0" xfId="0" applyNumberFormat="1" applyFill="1" applyAlignment="1">
      <alignment horizontal="center"/>
    </xf>
    <xf numFmtId="9" fontId="0" fillId="2" borderId="0" xfId="0" applyNumberFormat="1" applyFill="1" applyAlignment="1">
      <alignment horizontal="center"/>
    </xf>
    <xf numFmtId="10" fontId="0" fillId="2" borderId="0" xfId="0" applyNumberFormat="1" applyFill="1" applyAlignment="1" applyProtection="1">
      <alignment horizontal="center"/>
      <protection locked="0"/>
    </xf>
    <xf numFmtId="9" fontId="0" fillId="2" borderId="1" xfId="1" applyFont="1" applyFill="1" applyBorder="1" applyAlignment="1" applyProtection="1">
      <alignment horizontal="center"/>
      <protection locked="0"/>
    </xf>
    <xf numFmtId="10" fontId="0" fillId="0" borderId="1" xfId="1" applyNumberFormat="1" applyFont="1" applyFill="1" applyBorder="1" applyAlignment="1">
      <alignment horizontal="center"/>
    </xf>
    <xf numFmtId="9" fontId="0" fillId="0" borderId="1" xfId="1" applyFont="1" applyFill="1" applyBorder="1" applyAlignment="1" applyProtection="1">
      <alignment horizontal="center"/>
      <protection locked="0"/>
    </xf>
    <xf numFmtId="3" fontId="8" fillId="3" borderId="1" xfId="0" applyNumberFormat="1" applyFont="1" applyFill="1" applyBorder="1" applyAlignment="1">
      <alignment horizontal="center"/>
    </xf>
    <xf numFmtId="3" fontId="0" fillId="0" borderId="0" xfId="0" applyNumberFormat="1" applyAlignment="1">
      <alignment horizontal="center"/>
    </xf>
    <xf numFmtId="10" fontId="0" fillId="0" borderId="1" xfId="1" applyNumberFormat="1" applyFont="1" applyBorder="1" applyAlignment="1">
      <alignment horizontal="center"/>
    </xf>
    <xf numFmtId="10" fontId="0" fillId="17" borderId="0" xfId="0" applyNumberFormat="1" applyFill="1" applyAlignment="1" applyProtection="1">
      <alignment horizontal="center"/>
      <protection locked="0"/>
    </xf>
    <xf numFmtId="3" fontId="0" fillId="17" borderId="1" xfId="0" applyNumberFormat="1" applyFill="1" applyBorder="1" applyAlignment="1" applyProtection="1">
      <alignment horizontal="center"/>
      <protection locked="0"/>
    </xf>
    <xf numFmtId="0" fontId="17" fillId="0" borderId="0" xfId="0" applyFont="1"/>
    <xf numFmtId="3" fontId="8" fillId="14" borderId="1" xfId="0" applyNumberFormat="1" applyFont="1" applyFill="1" applyBorder="1" applyAlignment="1">
      <alignment horizontal="center" vertical="center"/>
    </xf>
    <xf numFmtId="9" fontId="0" fillId="0" borderId="0" xfId="1" applyFont="1"/>
    <xf numFmtId="0" fontId="18" fillId="0" borderId="0" xfId="0" applyFont="1" applyAlignment="1">
      <alignment horizontal="center" vertical="center"/>
    </xf>
    <xf numFmtId="0" fontId="8" fillId="18" borderId="1" xfId="0" applyFont="1" applyFill="1" applyBorder="1" applyAlignment="1">
      <alignment horizontal="center" vertical="center"/>
    </xf>
    <xf numFmtId="9" fontId="0" fillId="5" borderId="0" xfId="0" applyNumberFormat="1" applyFill="1" applyAlignment="1">
      <alignment horizontal="center"/>
    </xf>
    <xf numFmtId="2" fontId="0" fillId="0" borderId="0" xfId="0" applyNumberFormat="1"/>
    <xf numFmtId="0" fontId="19" fillId="0" borderId="0" xfId="0" applyFont="1"/>
    <xf numFmtId="4" fontId="0" fillId="0" borderId="1" xfId="0" applyNumberFormat="1" applyBorder="1" applyAlignment="1">
      <alignment horizontal="center"/>
    </xf>
    <xf numFmtId="0" fontId="0" fillId="3" borderId="0" xfId="0" applyFill="1"/>
    <xf numFmtId="10" fontId="1" fillId="13" borderId="1" xfId="0" applyNumberFormat="1" applyFont="1" applyFill="1" applyBorder="1" applyAlignment="1">
      <alignment horizontal="left" vertical="center"/>
    </xf>
    <xf numFmtId="9" fontId="0" fillId="5" borderId="0" xfId="1" applyFont="1" applyFill="1" applyBorder="1" applyAlignment="1" applyProtection="1">
      <alignment horizontal="center"/>
      <protection locked="0"/>
    </xf>
    <xf numFmtId="164" fontId="0" fillId="5" borderId="0" xfId="1" applyNumberFormat="1" applyFont="1" applyFill="1" applyBorder="1" applyAlignment="1" applyProtection="1">
      <alignment horizontal="center"/>
      <protection locked="0"/>
    </xf>
    <xf numFmtId="164" fontId="0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0" fillId="8" borderId="3" xfId="0" applyFont="1" applyFill="1" applyBorder="1" applyAlignment="1" applyProtection="1">
      <alignment horizontal="center" vertical="center"/>
      <protection locked="0"/>
    </xf>
    <xf numFmtId="0" fontId="10" fillId="8" borderId="2" xfId="0" applyFont="1" applyFill="1" applyBorder="1" applyAlignment="1" applyProtection="1">
      <alignment horizontal="center" vertical="center"/>
      <protection locked="0"/>
    </xf>
    <xf numFmtId="0" fontId="10" fillId="8" borderId="4" xfId="0" applyFont="1" applyFill="1" applyBorder="1" applyAlignment="1" applyProtection="1">
      <alignment horizontal="center" vertical="center"/>
      <protection locked="0"/>
    </xf>
    <xf numFmtId="0" fontId="1" fillId="12" borderId="3" xfId="0" applyFont="1" applyFill="1" applyBorder="1" applyAlignment="1">
      <alignment horizontal="center" vertical="center"/>
    </xf>
    <xf numFmtId="0" fontId="1" fillId="12" borderId="2" xfId="0" applyFont="1" applyFill="1" applyBorder="1" applyAlignment="1">
      <alignment horizontal="center" vertical="center"/>
    </xf>
    <xf numFmtId="0" fontId="1" fillId="12" borderId="4" xfId="0" applyFont="1" applyFill="1" applyBorder="1" applyAlignment="1">
      <alignment horizontal="center" vertical="center"/>
    </xf>
    <xf numFmtId="0" fontId="1" fillId="4" borderId="3" xfId="0" applyFont="1" applyFill="1" applyBorder="1" applyAlignment="1" applyProtection="1">
      <alignment horizontal="center" vertical="center"/>
      <protection locked="0"/>
    </xf>
    <xf numFmtId="0" fontId="1" fillId="4" borderId="2" xfId="0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1" fillId="8" borderId="3" xfId="0" applyFont="1" applyFill="1" applyBorder="1" applyAlignment="1" applyProtection="1">
      <alignment horizontal="center" vertical="center"/>
      <protection locked="0"/>
    </xf>
    <xf numFmtId="0" fontId="1" fillId="8" borderId="2" xfId="0" applyFont="1" applyFill="1" applyBorder="1" applyAlignment="1" applyProtection="1">
      <alignment horizontal="center" vertical="center"/>
      <protection locked="0"/>
    </xf>
    <xf numFmtId="0" fontId="1" fillId="8" borderId="4" xfId="0" applyFont="1" applyFill="1" applyBorder="1" applyAlignment="1" applyProtection="1">
      <alignment horizontal="center" vertical="center"/>
      <protection locked="0"/>
    </xf>
    <xf numFmtId="164" fontId="8" fillId="14" borderId="1" xfId="1" applyNumberFormat="1" applyFont="1" applyFill="1" applyBorder="1" applyAlignment="1">
      <alignment horizontal="center" vertical="center"/>
    </xf>
    <xf numFmtId="165" fontId="0" fillId="0" borderId="1" xfId="0" applyNumberFormat="1" applyBorder="1" applyAlignment="1">
      <alignment horizontal="center"/>
    </xf>
    <xf numFmtId="165" fontId="0" fillId="2" borderId="1" xfId="0" applyNumberForma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1100"/>
              <a:t>ECE Costs (</a:t>
            </a:r>
            <a:r>
              <a:rPr lang="en-US" sz="1100" i="1"/>
              <a:t>in PKR millions</a:t>
            </a:r>
            <a:r>
              <a:rPr lang="en-US" sz="1100"/>
              <a:t>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2.5942003929740064E-2"/>
          <c:y val="0.10792567706653222"/>
          <c:w val="0.94811599214051989"/>
          <c:h val="0.73582681371225733"/>
        </c:manualLayout>
      </c:layout>
      <c:lineChart>
        <c:grouping val="standard"/>
        <c:varyColors val="0"/>
        <c:ser>
          <c:idx val="1"/>
          <c:order val="0"/>
          <c:tx>
            <c:strRef>
              <c:f>Dashboard!$N$4</c:f>
              <c:strCache>
                <c:ptCount val="1"/>
                <c:pt idx="0">
                  <c:v>Salary Budget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dLbls>
            <c:dLbl>
              <c:idx val="0"/>
              <c:layout>
                <c:manualLayout>
                  <c:x val="-4.7044476269426996E-2"/>
                  <c:y val="3.117398771982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BF0-7F40-B094-47B253D63BB3}"/>
                </c:ext>
              </c:extLst>
            </c:dLbl>
            <c:dLbl>
              <c:idx val="1"/>
              <c:layout>
                <c:manualLayout>
                  <c:x val="-4.4916729717214103E-2"/>
                  <c:y val="-3.06441182401657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BF0-7F40-B094-47B253D63BB3}"/>
                </c:ext>
              </c:extLst>
            </c:dLbl>
            <c:dLbl>
              <c:idx val="2"/>
              <c:layout>
                <c:manualLayout>
                  <c:x val="-3.6405743508362585E-2"/>
                  <c:y val="-3.358783757159391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BF0-7F40-B094-47B253D63BB3}"/>
                </c:ext>
              </c:extLst>
            </c:dLbl>
            <c:dLbl>
              <c:idx val="3"/>
              <c:layout>
                <c:manualLayout>
                  <c:x val="-5.5555462478278556E-2"/>
                  <c:y val="-3.06441182401657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BF0-7F40-B094-47B253D63BB3}"/>
                </c:ext>
              </c:extLst>
            </c:dLbl>
            <c:dLbl>
              <c:idx val="4"/>
              <c:layout>
                <c:manualLayout>
                  <c:x val="-4.7044476269426996E-2"/>
                  <c:y val="-3.358783757159380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BF0-7F40-B094-47B253D63BB3}"/>
                </c:ext>
              </c:extLst>
            </c:dLbl>
            <c:dLbl>
              <c:idx val="5"/>
              <c:layout>
                <c:manualLayout>
                  <c:x val="-3.8533490060575437E-2"/>
                  <c:y val="-3.06441182401657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BF0-7F40-B094-47B253D63BB3}"/>
                </c:ext>
              </c:extLst>
            </c:dLbl>
            <c:dLbl>
              <c:idx val="6"/>
              <c:layout>
                <c:manualLayout>
                  <c:x val="-4.9172222821639966E-2"/>
                  <c:y val="-3.06441182401657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DBF0-7F40-B094-47B253D63BB3}"/>
                </c:ext>
              </c:extLst>
            </c:dLbl>
            <c:dLbl>
              <c:idx val="7"/>
              <c:layout>
                <c:manualLayout>
                  <c:x val="-4.9172222821639883E-2"/>
                  <c:y val="-3.06441182401657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BF0-7F40-B094-47B253D63BB3}"/>
                </c:ext>
              </c:extLst>
            </c:dLbl>
            <c:dLbl>
              <c:idx val="8"/>
              <c:layout>
                <c:manualLayout>
                  <c:x val="-5.1784324907903759E-2"/>
                  <c:y val="-2.475667957730977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DBF0-7F40-B094-47B253D63BB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Dashboard!$O$3:$AB$3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Dashboard!$O$4:$AB$4</c:f>
              <c:numCache>
                <c:formatCode>#,##0</c:formatCode>
                <c:ptCount val="14"/>
                <c:pt idx="0">
                  <c:v>32262.322085129301</c:v>
                </c:pt>
                <c:pt idx="1">
                  <c:v>37613.579417257868</c:v>
                </c:pt>
                <c:pt idx="2">
                  <c:v>40457.574437965821</c:v>
                </c:pt>
                <c:pt idx="3">
                  <c:v>43512.928110195338</c:v>
                </c:pt>
                <c:pt idx="4">
                  <c:v>46813.762411691387</c:v>
                </c:pt>
                <c:pt idx="5">
                  <c:v>50384.057648685281</c:v>
                </c:pt>
                <c:pt idx="6">
                  <c:v>54249.031365202878</c:v>
                </c:pt>
                <c:pt idx="7">
                  <c:v>58436.572704518352</c:v>
                </c:pt>
                <c:pt idx="8">
                  <c:v>62977.727180277689</c:v>
                </c:pt>
                <c:pt idx="9">
                  <c:v>67907.138715105713</c:v>
                </c:pt>
                <c:pt idx="10">
                  <c:v>73263.548252527544</c:v>
                </c:pt>
                <c:pt idx="11">
                  <c:v>74543.489392012052</c:v>
                </c:pt>
                <c:pt idx="12">
                  <c:v>79980.096433197352</c:v>
                </c:pt>
                <c:pt idx="13">
                  <c:v>86309.007562070081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7AA-489E-80CB-2DED3C9B3244}"/>
            </c:ext>
          </c:extLst>
        </c:ser>
        <c:ser>
          <c:idx val="2"/>
          <c:order val="1"/>
          <c:tx>
            <c:strRef>
              <c:f>Dashboard!$N$5</c:f>
              <c:strCache>
                <c:ptCount val="1"/>
                <c:pt idx="0">
                  <c:v>Non-Salary Budget</c:v>
                </c:pt>
              </c:strCache>
            </c:strRef>
          </c:tx>
          <c:spPr>
            <a:ln w="34925" cap="rnd">
              <a:solidFill>
                <a:schemeClr val="accent3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dLbls>
            <c:dLbl>
              <c:idx val="0"/>
              <c:layout>
                <c:manualLayout>
                  <c:x val="1.892689196877895E-3"/>
                  <c:y val="-2.172047646531162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87AA-489E-80CB-2DED3C9B3244}"/>
                </c:ext>
              </c:extLst>
            </c:dLbl>
            <c:dLbl>
              <c:idx val="1"/>
              <c:layout>
                <c:manualLayout>
                  <c:x val="-3.4828195355950199E-2"/>
                  <c:y val="-2.466419579673965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7AA-489E-80CB-2DED3C9B3244}"/>
                </c:ext>
              </c:extLst>
            </c:dLbl>
            <c:dLbl>
              <c:idx val="2"/>
              <c:layout>
                <c:manualLayout>
                  <c:x val="-4.5466928117014666E-2"/>
                  <c:y val="-2.760791512816768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87AA-489E-80CB-2DED3C9B3244}"/>
                </c:ext>
              </c:extLst>
            </c:dLbl>
            <c:dLbl>
              <c:idx val="3"/>
              <c:layout>
                <c:manualLayout>
                  <c:x val="-4.3339181564801779E-2"/>
                  <c:y val="-2.760791512816768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87AA-489E-80CB-2DED3C9B3244}"/>
                </c:ext>
              </c:extLst>
            </c:dLbl>
            <c:dLbl>
              <c:idx val="4"/>
              <c:layout>
                <c:manualLayout>
                  <c:x val="-4.5466928117014749E-2"/>
                  <c:y val="-2.172047646531162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87AA-489E-80CB-2DED3C9B3244}"/>
                </c:ext>
              </c:extLst>
            </c:dLbl>
            <c:dLbl>
              <c:idx val="5"/>
              <c:layout>
                <c:manualLayout>
                  <c:x val="-4.3339181564801779E-2"/>
                  <c:y val="-2.799314831941451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87AA-489E-80CB-2DED3C9B3244}"/>
                </c:ext>
              </c:extLst>
            </c:dLbl>
            <c:dLbl>
              <c:idx val="6"/>
              <c:layout>
                <c:manualLayout>
                  <c:x val="-4.3339181564801856E-2"/>
                  <c:y val="-2.210570965655845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87AA-489E-80CB-2DED3C9B3244}"/>
                </c:ext>
              </c:extLst>
            </c:dLbl>
            <c:dLbl>
              <c:idx val="7"/>
              <c:layout>
                <c:manualLayout>
                  <c:x val="-4.7594674669227559E-2"/>
                  <c:y val="-2.799314831941440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87AA-489E-80CB-2DED3C9B3244}"/>
                </c:ext>
              </c:extLst>
            </c:dLbl>
            <c:dLbl>
              <c:idx val="8"/>
              <c:layout>
                <c:manualLayout>
                  <c:x val="-4.5466928117014666E-2"/>
                  <c:y val="-2.466419579673954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87AA-489E-80CB-2DED3C9B324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Dashboard!$O$3:$AB$3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Dashboard!$O$5:$AB$5</c:f>
              <c:numCache>
                <c:formatCode>#,##0</c:formatCode>
                <c:ptCount val="14"/>
                <c:pt idx="0">
                  <c:v>1053.58803133178</c:v>
                </c:pt>
                <c:pt idx="1">
                  <c:v>1557.9736296197425</c:v>
                </c:pt>
                <c:pt idx="2">
                  <c:v>1861.5528232160821</c:v>
                </c:pt>
                <c:pt idx="3">
                  <c:v>2219.8475449029024</c:v>
                </c:pt>
                <c:pt idx="4">
                  <c:v>2609.7175387922603</c:v>
                </c:pt>
                <c:pt idx="5">
                  <c:v>3033.4734997552837</c:v>
                </c:pt>
                <c:pt idx="6">
                  <c:v>3493.584271896842</c:v>
                </c:pt>
                <c:pt idx="7">
                  <c:v>3992.6876289167672</c:v>
                </c:pt>
                <c:pt idx="8">
                  <c:v>4534.6069004736246</c:v>
                </c:pt>
                <c:pt idx="9">
                  <c:v>5120.3933295423858</c:v>
                </c:pt>
                <c:pt idx="10">
                  <c:v>5384.8576879500788</c:v>
                </c:pt>
                <c:pt idx="11">
                  <c:v>5506.1999536425992</c:v>
                </c:pt>
                <c:pt idx="12">
                  <c:v>5792.7710029154359</c:v>
                </c:pt>
                <c:pt idx="13">
                  <c:v>6095.3655592061423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7AA-489E-80CB-2DED3C9B3244}"/>
            </c:ext>
          </c:extLst>
        </c:ser>
        <c:ser>
          <c:idx val="3"/>
          <c:order val="2"/>
          <c:tx>
            <c:strRef>
              <c:f>Dashboard!$N$6</c:f>
              <c:strCache>
                <c:ptCount val="1"/>
                <c:pt idx="0">
                  <c:v>Development Budget</c:v>
                </c:pt>
              </c:strCache>
            </c:strRef>
          </c:tx>
          <c:spPr>
            <a:ln w="34925" cap="rnd">
              <a:solidFill>
                <a:schemeClr val="accent4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dLbls>
            <c:dLbl>
              <c:idx val="0"/>
              <c:layout>
                <c:manualLayout>
                  <c:x val="-7.7556361828159837E-2"/>
                  <c:y val="-2.181296024588168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DBF0-7F40-B094-47B253D63BB3}"/>
                </c:ext>
              </c:extLst>
            </c:dLbl>
            <c:dLbl>
              <c:idx val="2"/>
              <c:layout>
                <c:manualLayout>
                  <c:x val="-4.0661236612788365E-2"/>
                  <c:y val="-2.475667957730971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36A-E944-A5CF-B85B871FDB16}"/>
                </c:ext>
              </c:extLst>
            </c:dLbl>
            <c:dLbl>
              <c:idx val="3"/>
              <c:layout>
                <c:manualLayout>
                  <c:x val="-3.6405743508362627E-2"/>
                  <c:y val="-2.770039890873774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36A-E944-A5CF-B85B871FDB16}"/>
                </c:ext>
              </c:extLst>
            </c:dLbl>
            <c:dLbl>
              <c:idx val="4"/>
              <c:layout>
                <c:manualLayout>
                  <c:x val="-2.5767010747298098E-2"/>
                  <c:y val="-3.06441182401657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36A-E944-A5CF-B85B871FDB16}"/>
                </c:ext>
              </c:extLst>
            </c:dLbl>
            <c:dLbl>
              <c:idx val="5"/>
              <c:layout>
                <c:manualLayout>
                  <c:x val="-2.5767010747298098E-2"/>
                  <c:y val="-3.06441182401657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36A-E944-A5CF-B85B871FDB16}"/>
                </c:ext>
              </c:extLst>
            </c:dLbl>
            <c:dLbl>
              <c:idx val="6"/>
              <c:layout>
                <c:manualLayout>
                  <c:x val="-3.0022503851723878E-2"/>
                  <c:y val="-2.475667957730971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36A-E944-A5CF-B85B871FDB16}"/>
                </c:ext>
              </c:extLst>
            </c:dLbl>
            <c:dLbl>
              <c:idx val="7"/>
              <c:layout>
                <c:manualLayout>
                  <c:x val="-1.7256024538446692E-2"/>
                  <c:y val="-2.770039890873774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36A-E944-A5CF-B85B871FDB16}"/>
                </c:ext>
              </c:extLst>
            </c:dLbl>
            <c:dLbl>
              <c:idx val="8"/>
              <c:layout>
                <c:manualLayout>
                  <c:x val="-3.476235249020064E-2"/>
                  <c:y val="-3.06441182401658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36A-E944-A5CF-B85B871FDB1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Dashboard!$O$3:$AB$3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Dashboard!$O$6:$AB$6</c:f>
              <c:numCache>
                <c:formatCode>#,##0</c:formatCode>
                <c:ptCount val="14"/>
                <c:pt idx="0">
                  <c:v>516.28750000000002</c:v>
                </c:pt>
                <c:pt idx="1">
                  <c:v>12413.45672420829</c:v>
                </c:pt>
                <c:pt idx="2">
                  <c:v>12899.897172753692</c:v>
                </c:pt>
                <c:pt idx="3">
                  <c:v>14058.747751574883</c:v>
                </c:pt>
                <c:pt idx="4">
                  <c:v>15338.558700436804</c:v>
                </c:pt>
                <c:pt idx="5">
                  <c:v>16753.110921308475</c:v>
                </c:pt>
                <c:pt idx="6">
                  <c:v>18317.823773905238</c:v>
                </c:pt>
                <c:pt idx="7">
                  <c:v>20049.953621916902</c:v>
                </c:pt>
                <c:pt idx="8">
                  <c:v>21968.816638833177</c:v>
                </c:pt>
                <c:pt idx="9">
                  <c:v>24096.038848438755</c:v>
                </c:pt>
                <c:pt idx="10">
                  <c:v>26455.836740530536</c:v>
                </c:pt>
                <c:pt idx="11">
                  <c:v>20710.635007524616</c:v>
                </c:pt>
                <c:pt idx="12">
                  <c:v>23201.973985360153</c:v>
                </c:pt>
                <c:pt idx="13">
                  <c:v>25996.516006897858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7AA-489E-80CB-2DED3C9B3244}"/>
            </c:ext>
          </c:extLst>
        </c:ser>
        <c:ser>
          <c:idx val="4"/>
          <c:order val="3"/>
          <c:tx>
            <c:strRef>
              <c:f>Dashboard!$N$7</c:f>
              <c:strCache>
                <c:ptCount val="1"/>
                <c:pt idx="0">
                  <c:v>Total Budget</c:v>
                </c:pt>
              </c:strCache>
            </c:strRef>
          </c:tx>
          <c:spPr>
            <a:ln w="34925" cap="rnd">
              <a:solidFill>
                <a:schemeClr val="accent5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dLbls>
            <c:dLbl>
              <c:idx val="0"/>
              <c:layout>
                <c:manualLayout>
                  <c:x val="-6.6194195239343001E-2"/>
                  <c:y val="-2.770039890873774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41A-F441-8FAB-C2ED5572A2D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Dashboard!$O$3:$AB$3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Dashboard!$O$7:$AB$7</c:f>
              <c:numCache>
                <c:formatCode>#,##0</c:formatCode>
                <c:ptCount val="14"/>
                <c:pt idx="0">
                  <c:v>33832.197616461075</c:v>
                </c:pt>
                <c:pt idx="1">
                  <c:v>51585.009771085897</c:v>
                </c:pt>
                <c:pt idx="2">
                  <c:v>55219.024433935592</c:v>
                </c:pt>
                <c:pt idx="3">
                  <c:v>59791.523406673121</c:v>
                </c:pt>
                <c:pt idx="4">
                  <c:v>64762.038650920447</c:v>
                </c:pt>
                <c:pt idx="5">
                  <c:v>70170.642069749039</c:v>
                </c:pt>
                <c:pt idx="6">
                  <c:v>76060.439411004962</c:v>
                </c:pt>
                <c:pt idx="7">
                  <c:v>82479.213955352025</c:v>
                </c:pt>
                <c:pt idx="8">
                  <c:v>89481.15071958449</c:v>
                </c:pt>
                <c:pt idx="9">
                  <c:v>97123.570893086857</c:v>
                </c:pt>
                <c:pt idx="10">
                  <c:v>105104.24268100815</c:v>
                </c:pt>
                <c:pt idx="11">
                  <c:v>100760.32435317925</c:v>
                </c:pt>
                <c:pt idx="12">
                  <c:v>108974.84142147294</c:v>
                </c:pt>
                <c:pt idx="13">
                  <c:v>118400.88912817409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7AA-489E-80CB-2DED3C9B3244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933978400"/>
        <c:axId val="933980064"/>
      </c:lineChart>
      <c:catAx>
        <c:axId val="933978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3980064"/>
        <c:crosses val="autoZero"/>
        <c:auto val="1"/>
        <c:lblAlgn val="ctr"/>
        <c:lblOffset val="100"/>
        <c:noMultiLvlLbl val="0"/>
      </c:catAx>
      <c:valAx>
        <c:axId val="933980064"/>
        <c:scaling>
          <c:orientation val="minMax"/>
        </c:scaling>
        <c:delete val="1"/>
        <c:axPos val="l"/>
        <c:numFmt formatCode="#,##0" sourceLinked="0"/>
        <c:majorTickMark val="none"/>
        <c:minorTickMark val="none"/>
        <c:tickLblPos val="nextTo"/>
        <c:crossAx val="9339784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9711672360475391E-2"/>
          <c:y val="0.92048584989330862"/>
          <c:w val="0.95049385441911916"/>
          <c:h val="5.99303934389398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accent5">
        <a:lumMod val="50000"/>
      </a:schemeClr>
    </a:solidFill>
    <a:ln>
      <a:noFill/>
    </a:ln>
    <a:effectLst/>
  </c:spPr>
  <c:txPr>
    <a:bodyPr/>
    <a:lstStyle/>
    <a:p>
      <a:pPr>
        <a:defRPr sz="105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Public Share of ECE Enrolment (3-5 years)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Enrolment!$A$45</c:f>
              <c:strCache>
                <c:ptCount val="1"/>
                <c:pt idx="0">
                  <c:v>Male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3.8799957765270891E-2"/>
                  <c:y val="-4.3551383000201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0EA2-4478-AB4C-FA86EBB2FBE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Enrolment!$C$44:$P$44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Enrolment!$C$45:$P$45</c:f>
              <c:numCache>
                <c:formatCode>0%</c:formatCode>
                <c:ptCount val="14"/>
                <c:pt idx="0">
                  <c:v>0.3012048192771084</c:v>
                </c:pt>
                <c:pt idx="1">
                  <c:v>0.30429280361738731</c:v>
                </c:pt>
                <c:pt idx="2">
                  <c:v>0.30739599626716169</c:v>
                </c:pt>
                <c:pt idx="3">
                  <c:v>0.31051423050121707</c:v>
                </c:pt>
                <c:pt idx="4">
                  <c:v>0.31364733472248058</c:v>
                </c:pt>
                <c:pt idx="5">
                  <c:v>0.31679513246886826</c:v>
                </c:pt>
                <c:pt idx="6">
                  <c:v>0.31995744242329838</c:v>
                </c:pt>
                <c:pt idx="7">
                  <c:v>0.32313407842690117</c:v>
                </c:pt>
                <c:pt idx="8">
                  <c:v>0.32632484949544749</c:v>
                </c:pt>
                <c:pt idx="9">
                  <c:v>0.3295295598390211</c:v>
                </c:pt>
                <c:pt idx="10">
                  <c:v>0.33274800888495187</c:v>
                </c:pt>
                <c:pt idx="11">
                  <c:v>0.33597999130402784</c:v>
                </c:pt>
                <c:pt idx="12">
                  <c:v>0.33922529703999915</c:v>
                </c:pt>
                <c:pt idx="13">
                  <c:v>0.34248371134238398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EA2-4478-AB4C-FA86EBB2FBE1}"/>
            </c:ext>
          </c:extLst>
        </c:ser>
        <c:ser>
          <c:idx val="2"/>
          <c:order val="1"/>
          <c:tx>
            <c:strRef>
              <c:f>Enrolment!$A$46</c:f>
              <c:strCache>
                <c:ptCount val="1"/>
                <c:pt idx="0">
                  <c:v>Female</c:v>
                </c:pt>
              </c:strCache>
            </c:strRef>
          </c:tx>
          <c:spPr>
            <a:ln w="28575" cap="rnd">
              <a:solidFill>
                <a:srgbClr val="FF3399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3399"/>
              </a:solidFill>
              <a:ln w="9525">
                <a:solidFill>
                  <a:srgbClr val="FF3399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4.1339640812826574E-2"/>
                  <c:y val="4.3628104179285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EA2-4478-AB4C-FA86EBB2FBE1}"/>
                </c:ext>
              </c:extLst>
            </c:dLbl>
            <c:dLbl>
              <c:idx val="1"/>
              <c:layout>
                <c:manualLayout>
                  <c:x val="-4.6419006907937911E-2"/>
                  <c:y val="3.849989905108015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EA2-4478-AB4C-FA86EBB2FBE1}"/>
                </c:ext>
              </c:extLst>
            </c:dLbl>
            <c:dLbl>
              <c:idx val="2"/>
              <c:layout>
                <c:manualLayout>
                  <c:x val="-4.133964081282656E-2"/>
                  <c:y val="4.362810417928533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EA2-4478-AB4C-FA86EBB2FBE1}"/>
                </c:ext>
              </c:extLst>
            </c:dLbl>
            <c:dLbl>
              <c:idx val="3"/>
              <c:layout>
                <c:manualLayout>
                  <c:x val="-4.641900690793789E-2"/>
                  <c:y val="3.84998990510801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EA2-4478-AB4C-FA86EBB2FBE1}"/>
                </c:ext>
              </c:extLst>
            </c:dLbl>
            <c:dLbl>
              <c:idx val="4"/>
              <c:layout>
                <c:manualLayout>
                  <c:x val="-4.133964081282665E-2"/>
                  <c:y val="4.3628104179285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0EA2-4478-AB4C-FA86EBB2FBE1}"/>
                </c:ext>
              </c:extLst>
            </c:dLbl>
            <c:dLbl>
              <c:idx val="5"/>
              <c:layout>
                <c:manualLayout>
                  <c:x val="-4.133964081282665E-2"/>
                  <c:y val="2.824348879466989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0EA2-4478-AB4C-FA86EBB2FBE1}"/>
                </c:ext>
              </c:extLst>
            </c:dLbl>
            <c:dLbl>
              <c:idx val="6"/>
              <c:layout>
                <c:manualLayout>
                  <c:x val="-4.133964081282656E-2"/>
                  <c:y val="4.3628104179285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0EA2-4478-AB4C-FA86EBB2FBE1}"/>
                </c:ext>
              </c:extLst>
            </c:dLbl>
            <c:dLbl>
              <c:idx val="7"/>
              <c:layout>
                <c:manualLayout>
                  <c:x val="-4.133964081282665E-2"/>
                  <c:y val="4.36281041792852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0EA2-4478-AB4C-FA86EBB2FBE1}"/>
                </c:ext>
              </c:extLst>
            </c:dLbl>
            <c:dLbl>
              <c:idx val="8"/>
              <c:layout>
                <c:manualLayout>
                  <c:x val="-4.133964081282656E-2"/>
                  <c:y val="4.875630930749041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0EA2-4478-AB4C-FA86EBB2FBE1}"/>
                </c:ext>
              </c:extLst>
            </c:dLbl>
            <c:dLbl>
              <c:idx val="9"/>
              <c:layout>
                <c:manualLayout>
                  <c:x val="-4.133964081282656E-2"/>
                  <c:y val="2.824348879466989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0EA2-4478-AB4C-FA86EBB2FBE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Enrolment!$C$44:$P$44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Enrolment!$C$46:$P$46</c:f>
              <c:numCache>
                <c:formatCode>0%</c:formatCode>
                <c:ptCount val="14"/>
                <c:pt idx="0">
                  <c:v>0.30864197530864196</c:v>
                </c:pt>
                <c:pt idx="1">
                  <c:v>0.31078451305585408</c:v>
                </c:pt>
                <c:pt idx="2">
                  <c:v>0.31293142868544471</c:v>
                </c:pt>
                <c:pt idx="3">
                  <c:v>0.31508272036699014</c:v>
                </c:pt>
                <c:pt idx="4">
                  <c:v>0.31723838457027786</c:v>
                </c:pt>
                <c:pt idx="5">
                  <c:v>0.31939841606426073</c:v>
                </c:pt>
                <c:pt idx="6">
                  <c:v>0.32156280791714248</c:v>
                </c:pt>
                <c:pt idx="7">
                  <c:v>0.32373155149754762</c:v>
                </c:pt>
                <c:pt idx="8">
                  <c:v>0.32590463647672907</c:v>
                </c:pt>
                <c:pt idx="9">
                  <c:v>0.32808205083177139</c:v>
                </c:pt>
                <c:pt idx="10">
                  <c:v>0.330263780849746</c:v>
                </c:pt>
                <c:pt idx="11">
                  <c:v>0.33244981113277816</c:v>
                </c:pt>
                <c:pt idx="12">
                  <c:v>0.33464012460398873</c:v>
                </c:pt>
                <c:pt idx="13">
                  <c:v>0.33683470251427133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EA2-4478-AB4C-FA86EBB2FBE1}"/>
            </c:ext>
          </c:extLst>
        </c:ser>
        <c:ser>
          <c:idx val="3"/>
          <c:order val="2"/>
          <c:tx>
            <c:strRef>
              <c:f>Enrolment!$A$47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4.1339640812826574E-2"/>
                  <c:y val="-2.5257419745608723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0EA2-4478-AB4C-FA86EBB2FBE1}"/>
                </c:ext>
              </c:extLst>
            </c:dLbl>
            <c:dLbl>
              <c:idx val="1"/>
              <c:layout>
                <c:manualLayout>
                  <c:x val="-4.1339640812826581E-2"/>
                  <c:y val="-7.6539471027660001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0EA2-4478-AB4C-FA86EBB2FBE1}"/>
                </c:ext>
              </c:extLst>
            </c:dLbl>
            <c:dLbl>
              <c:idx val="2"/>
              <c:layout>
                <c:manualLayout>
                  <c:x val="-4.133964081282656E-2"/>
                  <c:y val="-7.6539471027660478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0EA2-4478-AB4C-FA86EBB2FBE1}"/>
                </c:ext>
              </c:extLst>
            </c:dLbl>
            <c:dLbl>
              <c:idx val="3"/>
              <c:layout>
                <c:manualLayout>
                  <c:x val="-4.133964081282656E-2"/>
                  <c:y val="-2.5257419745608723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0EA2-4478-AB4C-FA86EBB2FBE1}"/>
                </c:ext>
              </c:extLst>
            </c:dLbl>
            <c:dLbl>
              <c:idx val="4"/>
              <c:layout>
                <c:manualLayout>
                  <c:x val="-4.133964081282665E-2"/>
                  <c:y val="-1.791035735917630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0EA2-4478-AB4C-FA86EBB2FBE1}"/>
                </c:ext>
              </c:extLst>
            </c:dLbl>
            <c:dLbl>
              <c:idx val="5"/>
              <c:layout>
                <c:manualLayout>
                  <c:x val="-4.133964081282665E-2"/>
                  <c:y val="-1.278215223097112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0EA2-4478-AB4C-FA86EBB2FBE1}"/>
                </c:ext>
              </c:extLst>
            </c:dLbl>
            <c:dLbl>
              <c:idx val="6"/>
              <c:layout>
                <c:manualLayout>
                  <c:x val="-4.133964081282656E-2"/>
                  <c:y val="-7.6539471027660001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0EA2-4478-AB4C-FA86EBB2FBE1}"/>
                </c:ext>
              </c:extLst>
            </c:dLbl>
            <c:dLbl>
              <c:idx val="7"/>
              <c:layout>
                <c:manualLayout>
                  <c:x val="-4.133964081282665E-2"/>
                  <c:y val="-7.6539471027660001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0EA2-4478-AB4C-FA86EBB2FBE1}"/>
                </c:ext>
              </c:extLst>
            </c:dLbl>
            <c:dLbl>
              <c:idx val="8"/>
              <c:layout>
                <c:manualLayout>
                  <c:x val="-4.133964081282656E-2"/>
                  <c:y val="-7.6539471027660478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0EA2-4478-AB4C-FA86EBB2FBE1}"/>
                </c:ext>
              </c:extLst>
            </c:dLbl>
            <c:dLbl>
              <c:idx val="9"/>
              <c:layout>
                <c:manualLayout>
                  <c:x val="-1.3403127289714243E-2"/>
                  <c:y val="-7.6539471027660478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0EA2-4478-AB4C-FA86EBB2FBE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Enrolment!$C$44:$P$44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Enrolment!$C$47:$P$47</c:f>
              <c:numCache>
                <c:formatCode>0%</c:formatCode>
                <c:ptCount val="14"/>
                <c:pt idx="0">
                  <c:v>0.30496412248035504</c:v>
                </c:pt>
                <c:pt idx="1">
                  <c:v>0.30757953217125639</c:v>
                </c:pt>
                <c:pt idx="2">
                  <c:v>0.31020307875964548</c:v>
                </c:pt>
                <c:pt idx="3">
                  <c:v>0.31283466682165179</c:v>
                </c:pt>
                <c:pt idx="4">
                  <c:v>0.31547419886594041</c:v>
                </c:pt>
                <c:pt idx="5">
                  <c:v>0.31812157533914809</c:v>
                </c:pt>
                <c:pt idx="6">
                  <c:v>0.32077669463272951</c:v>
                </c:pt>
                <c:pt idx="7">
                  <c:v>0.32343945309119865</c:v>
                </c:pt>
                <c:pt idx="8">
                  <c:v>0.326109745021748</c:v>
                </c:pt>
                <c:pt idx="9">
                  <c:v>0.32878746270522785</c:v>
                </c:pt>
                <c:pt idx="10">
                  <c:v>0.33147249640846765</c:v>
                </c:pt>
                <c:pt idx="11">
                  <c:v>0.33416473439792149</c:v>
                </c:pt>
                <c:pt idx="12">
                  <c:v>0.33686406295461907</c:v>
                </c:pt>
                <c:pt idx="13">
                  <c:v>0.33957036639040283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EA2-4478-AB4C-FA86EBB2FBE1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105168448"/>
        <c:axId val="1105165536"/>
      </c:lineChart>
      <c:catAx>
        <c:axId val="110516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5165536"/>
        <c:crosses val="autoZero"/>
        <c:auto val="1"/>
        <c:lblAlgn val="ctr"/>
        <c:lblOffset val="100"/>
        <c:noMultiLvlLbl val="0"/>
      </c:catAx>
      <c:valAx>
        <c:axId val="1105165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5168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Additional ECE Teachers</a:t>
            </a:r>
            <a:r>
              <a:rPr lang="en-US" sz="1100" baseline="0"/>
              <a:t> Required</a:t>
            </a:r>
            <a:endParaRPr lang="en-US" sz="11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'Human Resource'!$B$66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dLbls>
            <c:dLbl>
              <c:idx val="3"/>
              <c:layout>
                <c:manualLayout>
                  <c:x val="-6.2015503875969746E-3"/>
                  <c:y val="9.4016007936147637E-1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4401-47FD-9127-45F3D4133BA9}"/>
                </c:ext>
              </c:extLst>
            </c:dLbl>
            <c:dLbl>
              <c:idx val="4"/>
              <c:layout>
                <c:manualLayout>
                  <c:x val="-8.2687338501292746E-3"/>
                  <c:y val="5.1282051282050345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4401-47FD-9127-45F3D4133BA9}"/>
                </c:ext>
              </c:extLst>
            </c:dLbl>
            <c:dLbl>
              <c:idx val="5"/>
              <c:layout>
                <c:manualLayout>
                  <c:x val="-1.6537467700258397E-2"/>
                  <c:y val="1.025641025641025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4401-47FD-9127-45F3D4133BA9}"/>
                </c:ext>
              </c:extLst>
            </c:dLbl>
            <c:dLbl>
              <c:idx val="6"/>
              <c:layout>
                <c:manualLayout>
                  <c:x val="-1.0335917312661499E-2"/>
                  <c:y val="1.5384615384615385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401-47FD-9127-45F3D4133BA9}"/>
                </c:ext>
              </c:extLst>
            </c:dLbl>
            <c:dLbl>
              <c:idx val="7"/>
              <c:layout>
                <c:manualLayout>
                  <c:x val="-1.2403100775193949E-2"/>
                  <c:y val="1.53846153846152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401-47FD-9127-45F3D4133BA9}"/>
                </c:ext>
              </c:extLst>
            </c:dLbl>
            <c:dLbl>
              <c:idx val="8"/>
              <c:layout>
                <c:manualLayout>
                  <c:x val="-1.2403100775193798E-2"/>
                  <c:y val="2.564102564102554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401-47FD-9127-45F3D4133BA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'Human Resource'!$D$56:$P$56</c:f>
              <c:numCache>
                <c:formatCode>General</c:formatCode>
                <c:ptCount val="1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</c:numCache>
            </c:numRef>
          </c:cat>
          <c:val>
            <c:numRef>
              <c:f>'Human Resource'!$D$66:$P$66</c:f>
              <c:numCache>
                <c:formatCode>#,##0</c:formatCode>
                <c:ptCount val="13"/>
                <c:pt idx="0">
                  <c:v>2260.7353333333331</c:v>
                </c:pt>
                <c:pt idx="1">
                  <c:v>2324.2978066666674</c:v>
                </c:pt>
                <c:pt idx="2">
                  <c:v>2392.3096531333345</c:v>
                </c:pt>
                <c:pt idx="3">
                  <c:v>2465.0823288526681</c:v>
                </c:pt>
                <c:pt idx="4">
                  <c:v>2542.9490918723536</c:v>
                </c:pt>
                <c:pt idx="5">
                  <c:v>2626.2665283034207</c:v>
                </c:pt>
                <c:pt idx="6">
                  <c:v>2715.4161852846582</c:v>
                </c:pt>
                <c:pt idx="7">
                  <c:v>2810.8063182545866</c:v>
                </c:pt>
                <c:pt idx="8">
                  <c:v>2912.8737605324054</c:v>
                </c:pt>
                <c:pt idx="9">
                  <c:v>3022.0859237696741</c:v>
                </c:pt>
                <c:pt idx="10">
                  <c:v>1786.2429384335526</c:v>
                </c:pt>
                <c:pt idx="11">
                  <c:v>1911.2799441239019</c:v>
                </c:pt>
                <c:pt idx="12">
                  <c:v>2045.069540212575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401-47FD-9127-45F3D4133BA9}"/>
            </c:ext>
          </c:extLst>
        </c:ser>
        <c:ser>
          <c:idx val="1"/>
          <c:order val="1"/>
          <c:tx>
            <c:strRef>
              <c:f>'Human Resource'!$B$67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FF3399"/>
            </a:solidFill>
            <a:ln>
              <a:solidFill>
                <a:srgbClr val="FF3399"/>
              </a:solidFill>
            </a:ln>
            <a:effectLst/>
          </c:spPr>
          <c:invertIfNegative val="0"/>
          <c:dLbls>
            <c:dLbl>
              <c:idx val="8"/>
              <c:layout>
                <c:manualLayout>
                  <c:x val="-4.1343669250645991E-3"/>
                  <c:y val="1.025641025641016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401-47FD-9127-45F3D4133BA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'Human Resource'!$D$56:$P$56</c:f>
              <c:numCache>
                <c:formatCode>General</c:formatCode>
                <c:ptCount val="1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</c:numCache>
            </c:numRef>
          </c:cat>
          <c:val>
            <c:numRef>
              <c:f>'Human Resource'!$D$67:$P$67</c:f>
              <c:numCache>
                <c:formatCode>#,##0</c:formatCode>
                <c:ptCount val="13"/>
                <c:pt idx="0">
                  <c:v>2546.9620000000014</c:v>
                </c:pt>
                <c:pt idx="1">
                  <c:v>2613.5363400000015</c:v>
                </c:pt>
                <c:pt idx="2">
                  <c:v>2684.7708838000021</c:v>
                </c:pt>
                <c:pt idx="3">
                  <c:v>2760.9918456660025</c:v>
                </c:pt>
                <c:pt idx="4">
                  <c:v>2842.5482748626227</c:v>
                </c:pt>
                <c:pt idx="5">
                  <c:v>2929.8136541030062</c:v>
                </c:pt>
                <c:pt idx="6">
                  <c:v>3023.1876098902158</c:v>
                </c:pt>
                <c:pt idx="7">
                  <c:v>3123.0977425825317</c:v>
                </c:pt>
                <c:pt idx="8">
                  <c:v>3230.0015845633075</c:v>
                </c:pt>
                <c:pt idx="9">
                  <c:v>3344.388695482739</c:v>
                </c:pt>
                <c:pt idx="10">
                  <c:v>1870.8829041665304</c:v>
                </c:pt>
                <c:pt idx="11">
                  <c:v>2001.8447074581907</c:v>
                </c:pt>
                <c:pt idx="12">
                  <c:v>2141.9738369802635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401-47FD-9127-45F3D4133BA9}"/>
            </c:ext>
          </c:extLst>
        </c:ser>
        <c:ser>
          <c:idx val="2"/>
          <c:order val="2"/>
          <c:tx>
            <c:strRef>
              <c:f>'Human Resource'!$B$68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rgbClr val="FFC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'Human Resource'!$D$56:$P$56</c:f>
              <c:numCache>
                <c:formatCode>General</c:formatCode>
                <c:ptCount val="1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</c:numCache>
            </c:numRef>
          </c:cat>
          <c:val>
            <c:numRef>
              <c:f>'Human Resource'!$D$68:$P$68</c:f>
              <c:numCache>
                <c:formatCode>#,##0</c:formatCode>
                <c:ptCount val="13"/>
                <c:pt idx="0">
                  <c:v>4807.6973333333353</c:v>
                </c:pt>
                <c:pt idx="1">
                  <c:v>4937.8341466666689</c:v>
                </c:pt>
                <c:pt idx="2">
                  <c:v>5077.0805369333366</c:v>
                </c:pt>
                <c:pt idx="3">
                  <c:v>5226.0741745186706</c:v>
                </c:pt>
                <c:pt idx="4">
                  <c:v>5385.4973667349768</c:v>
                </c:pt>
                <c:pt idx="5">
                  <c:v>5556.0801824064274</c:v>
                </c:pt>
                <c:pt idx="6">
                  <c:v>5738.6037951748749</c:v>
                </c:pt>
                <c:pt idx="7">
                  <c:v>5933.9040608371188</c:v>
                </c:pt>
                <c:pt idx="8">
                  <c:v>6142.8753450957129</c:v>
                </c:pt>
                <c:pt idx="9">
                  <c:v>6366.4746192524135</c:v>
                </c:pt>
                <c:pt idx="10">
                  <c:v>3657.1258426000832</c:v>
                </c:pt>
                <c:pt idx="11">
                  <c:v>3913.1246515820926</c:v>
                </c:pt>
                <c:pt idx="12">
                  <c:v>4187.0433771928383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401-47FD-9127-45F3D4133BA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102546688"/>
        <c:axId val="1102547520"/>
      </c:barChart>
      <c:catAx>
        <c:axId val="1102546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2547520"/>
        <c:crosses val="autoZero"/>
        <c:auto val="1"/>
        <c:lblAlgn val="ctr"/>
        <c:lblOffset val="100"/>
        <c:noMultiLvlLbl val="0"/>
      </c:catAx>
      <c:valAx>
        <c:axId val="1102547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25466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Additional ECE Classrooms</a:t>
            </a:r>
            <a:r>
              <a:rPr lang="en-US" sz="1100" baseline="0"/>
              <a:t> Required</a:t>
            </a:r>
            <a:endParaRPr lang="en-US" sz="11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'Classrooms &amp; Materials'!$B$69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dLbls>
            <c:dLbl>
              <c:idx val="3"/>
              <c:layout>
                <c:manualLayout>
                  <c:x val="-6.2015503875969746E-3"/>
                  <c:y val="9.4016007936147637E-1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D37-4781-BF69-59A90FB7F5A6}"/>
                </c:ext>
              </c:extLst>
            </c:dLbl>
            <c:dLbl>
              <c:idx val="4"/>
              <c:layout>
                <c:manualLayout>
                  <c:x val="-8.2687338501292746E-3"/>
                  <c:y val="5.1282051282050345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D37-4781-BF69-59A90FB7F5A6}"/>
                </c:ext>
              </c:extLst>
            </c:dLbl>
            <c:dLbl>
              <c:idx val="5"/>
              <c:layout>
                <c:manualLayout>
                  <c:x val="-1.6537467700258397E-2"/>
                  <c:y val="1.025641025641025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D37-4781-BF69-59A90FB7F5A6}"/>
                </c:ext>
              </c:extLst>
            </c:dLbl>
            <c:dLbl>
              <c:idx val="6"/>
              <c:layout>
                <c:manualLayout>
                  <c:x val="-1.0335917312661499E-2"/>
                  <c:y val="1.5384615384615385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D37-4781-BF69-59A90FB7F5A6}"/>
                </c:ext>
              </c:extLst>
            </c:dLbl>
            <c:dLbl>
              <c:idx val="7"/>
              <c:layout>
                <c:manualLayout>
                  <c:x val="-1.2403100775193949E-2"/>
                  <c:y val="1.53846153846152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D37-4781-BF69-59A90FB7F5A6}"/>
                </c:ext>
              </c:extLst>
            </c:dLbl>
            <c:dLbl>
              <c:idx val="8"/>
              <c:layout>
                <c:manualLayout>
                  <c:x val="-1.2403100775193798E-2"/>
                  <c:y val="2.564102564102554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D37-4781-BF69-59A90FB7F5A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'Classrooms &amp; Materials'!$D$59:$P$59</c:f>
              <c:numCache>
                <c:formatCode>General</c:formatCode>
                <c:ptCount val="1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</c:numCache>
            </c:numRef>
          </c:cat>
          <c:val>
            <c:numRef>
              <c:f>'Classrooms &amp; Materials'!$D$69:$P$69</c:f>
              <c:numCache>
                <c:formatCode>#,##0</c:formatCode>
                <c:ptCount val="13"/>
                <c:pt idx="0">
                  <c:v>1652.6353333333332</c:v>
                </c:pt>
                <c:pt idx="1">
                  <c:v>1716.1978066666672</c:v>
                </c:pt>
                <c:pt idx="2">
                  <c:v>1784.2096531333345</c:v>
                </c:pt>
                <c:pt idx="3">
                  <c:v>1856.9823288526677</c:v>
                </c:pt>
                <c:pt idx="4">
                  <c:v>1934.8490918723537</c:v>
                </c:pt>
                <c:pt idx="5">
                  <c:v>2018.1665283034208</c:v>
                </c:pt>
                <c:pt idx="6">
                  <c:v>2107.3161852846583</c:v>
                </c:pt>
                <c:pt idx="7">
                  <c:v>2202.7063182545867</c:v>
                </c:pt>
                <c:pt idx="8">
                  <c:v>2304.7737605324055</c:v>
                </c:pt>
                <c:pt idx="9">
                  <c:v>2413.9859237696742</c:v>
                </c:pt>
                <c:pt idx="10">
                  <c:v>1786.2429384335526</c:v>
                </c:pt>
                <c:pt idx="11">
                  <c:v>1911.2799441239019</c:v>
                </c:pt>
                <c:pt idx="12">
                  <c:v>2045.069540212575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D37-4781-BF69-59A90FB7F5A6}"/>
            </c:ext>
          </c:extLst>
        </c:ser>
        <c:ser>
          <c:idx val="1"/>
          <c:order val="1"/>
          <c:tx>
            <c:strRef>
              <c:f>'Classrooms &amp; Materials'!$B$70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FF3399"/>
            </a:solidFill>
            <a:ln>
              <a:solidFill>
                <a:srgbClr val="FF3399"/>
              </a:solidFill>
            </a:ln>
            <a:effectLst/>
          </c:spPr>
          <c:invertIfNegative val="0"/>
          <c:dLbls>
            <c:dLbl>
              <c:idx val="8"/>
              <c:layout>
                <c:manualLayout>
                  <c:x val="-4.1343669250645991E-3"/>
                  <c:y val="1.025641025641016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D37-4781-BF69-59A90FB7F5A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'Classrooms &amp; Materials'!$D$59:$P$59</c:f>
              <c:numCache>
                <c:formatCode>General</c:formatCode>
                <c:ptCount val="1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</c:numCache>
            </c:numRef>
          </c:cat>
          <c:val>
            <c:numRef>
              <c:f>'Classrooms &amp; Materials'!$D$70:$P$70</c:f>
              <c:numCache>
                <c:formatCode>#,##0</c:formatCode>
                <c:ptCount val="13"/>
                <c:pt idx="0">
                  <c:v>1820.4120000000016</c:v>
                </c:pt>
                <c:pt idx="1">
                  <c:v>1886.9863400000013</c:v>
                </c:pt>
                <c:pt idx="2">
                  <c:v>1958.220883800002</c:v>
                </c:pt>
                <c:pt idx="3">
                  <c:v>2034.4418456660023</c:v>
                </c:pt>
                <c:pt idx="4">
                  <c:v>2115.9982748626226</c:v>
                </c:pt>
                <c:pt idx="5">
                  <c:v>2203.263654103006</c:v>
                </c:pt>
                <c:pt idx="6">
                  <c:v>2296.637609890216</c:v>
                </c:pt>
                <c:pt idx="7">
                  <c:v>2396.5477425825316</c:v>
                </c:pt>
                <c:pt idx="8">
                  <c:v>2503.4515845633073</c:v>
                </c:pt>
                <c:pt idx="9">
                  <c:v>2617.8386954827388</c:v>
                </c:pt>
                <c:pt idx="10">
                  <c:v>1870.8829041665304</c:v>
                </c:pt>
                <c:pt idx="11">
                  <c:v>2001.8447074581907</c:v>
                </c:pt>
                <c:pt idx="12">
                  <c:v>2141.9738369802635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D37-4781-BF69-59A90FB7F5A6}"/>
            </c:ext>
          </c:extLst>
        </c:ser>
        <c:ser>
          <c:idx val="2"/>
          <c:order val="2"/>
          <c:tx>
            <c:strRef>
              <c:f>'Classrooms &amp; Materials'!$B$71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rgbClr val="FFC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'Classrooms &amp; Materials'!$D$59:$P$59</c:f>
              <c:numCache>
                <c:formatCode>General</c:formatCode>
                <c:ptCount val="1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</c:numCache>
            </c:numRef>
          </c:cat>
          <c:val>
            <c:numRef>
              <c:f>'Classrooms &amp; Materials'!$D$71:$P$71</c:f>
              <c:numCache>
                <c:formatCode>#,##0</c:formatCode>
                <c:ptCount val="13"/>
                <c:pt idx="0">
                  <c:v>3473.0473333333348</c:v>
                </c:pt>
                <c:pt idx="1">
                  <c:v>3603.1841466666683</c:v>
                </c:pt>
                <c:pt idx="2">
                  <c:v>3742.430536933336</c:v>
                </c:pt>
                <c:pt idx="3">
                  <c:v>3891.42417451867</c:v>
                </c:pt>
                <c:pt idx="4">
                  <c:v>4050.8473667349763</c:v>
                </c:pt>
                <c:pt idx="5">
                  <c:v>4221.4301824064269</c:v>
                </c:pt>
                <c:pt idx="6">
                  <c:v>4403.9537951748744</c:v>
                </c:pt>
                <c:pt idx="7">
                  <c:v>4599.2540608371182</c:v>
                </c:pt>
                <c:pt idx="8">
                  <c:v>4808.2253450957123</c:v>
                </c:pt>
                <c:pt idx="9">
                  <c:v>5031.824619252413</c:v>
                </c:pt>
                <c:pt idx="10">
                  <c:v>3657.1258426000832</c:v>
                </c:pt>
                <c:pt idx="11">
                  <c:v>3913.1246515820926</c:v>
                </c:pt>
                <c:pt idx="12">
                  <c:v>4187.0433771928383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D37-4781-BF69-59A90FB7F5A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102546688"/>
        <c:axId val="1102547520"/>
      </c:barChart>
      <c:catAx>
        <c:axId val="1102546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2547520"/>
        <c:crosses val="autoZero"/>
        <c:auto val="1"/>
        <c:lblAlgn val="ctr"/>
        <c:lblOffset val="100"/>
        <c:noMultiLvlLbl val="0"/>
      </c:catAx>
      <c:valAx>
        <c:axId val="1102547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25466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ECE Net Enrolment Rates (3-5 years)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5.5936629055388695E-2"/>
                  <c:y val="5.388451443569553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7C4E-439A-B3D9-C60481A43E9C}"/>
                </c:ext>
              </c:extLst>
            </c:dLbl>
            <c:dLbl>
              <c:idx val="1"/>
              <c:layout>
                <c:manualLayout>
                  <c:x val="-5.5936629055388695E-2"/>
                  <c:y val="3.33716939228750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7C4E-439A-B3D9-C60481A43E9C}"/>
                </c:ext>
              </c:extLst>
            </c:dLbl>
            <c:dLbl>
              <c:idx val="2"/>
              <c:layout>
                <c:manualLayout>
                  <c:x val="-5.5936629055388695E-2"/>
                  <c:y val="4.3628104179285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7C4E-439A-B3D9-C60481A43E9C}"/>
                </c:ext>
              </c:extLst>
            </c:dLbl>
            <c:dLbl>
              <c:idx val="3"/>
              <c:layout>
                <c:manualLayout>
                  <c:x val="-5.5936629055388695E-2"/>
                  <c:y val="4.3628104179285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7C4E-439A-B3D9-C60481A43E9C}"/>
                </c:ext>
              </c:extLst>
            </c:dLbl>
            <c:dLbl>
              <c:idx val="4"/>
              <c:layout>
                <c:manualLayout>
                  <c:x val="-5.5936629055388758E-2"/>
                  <c:y val="3.849989905108015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7C4E-439A-B3D9-C60481A43E9C}"/>
                </c:ext>
              </c:extLst>
            </c:dLbl>
            <c:dLbl>
              <c:idx val="5"/>
              <c:layout>
                <c:manualLayout>
                  <c:x val="-5.5936629055388695E-2"/>
                  <c:y val="4.3628104179285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7C4E-439A-B3D9-C60481A43E9C}"/>
                </c:ext>
              </c:extLst>
            </c:dLbl>
            <c:dLbl>
              <c:idx val="6"/>
              <c:layout>
                <c:manualLayout>
                  <c:x val="-5.593662905538882E-2"/>
                  <c:y val="4.3628104179285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7C4E-439A-B3D9-C60481A43E9C}"/>
                </c:ext>
              </c:extLst>
            </c:dLbl>
            <c:dLbl>
              <c:idx val="7"/>
              <c:layout>
                <c:manualLayout>
                  <c:x val="-5.5936629055388695E-2"/>
                  <c:y val="3.849989905108015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7C4E-439A-B3D9-C60481A43E9C}"/>
                </c:ext>
              </c:extLst>
            </c:dLbl>
            <c:dLbl>
              <c:idx val="8"/>
              <c:layout>
                <c:manualLayout>
                  <c:x val="-5.5936629055388695E-2"/>
                  <c:y val="4.362810417928518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7C4E-439A-B3D9-C60481A43E9C}"/>
                </c:ext>
              </c:extLst>
            </c:dLbl>
            <c:dLbl>
              <c:idx val="9"/>
              <c:layout>
                <c:manualLayout>
                  <c:x val="-3.5994263603647485E-2"/>
                  <c:y val="5.388451443569553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7C4E-439A-B3D9-C60481A43E9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Dashboard!$C$67:$P$67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Dashboard!$C$68:$P$68</c:f>
              <c:numCache>
                <c:formatCode>0%</c:formatCode>
                <c:ptCount val="14"/>
                <c:pt idx="0">
                  <c:v>0.27741332313578154</c:v>
                </c:pt>
                <c:pt idx="1">
                  <c:v>0.29817233903748797</c:v>
                </c:pt>
                <c:pt idx="2">
                  <c:v>0.32424509067854135</c:v>
                </c:pt>
                <c:pt idx="3">
                  <c:v>0.36288599902740298</c:v>
                </c:pt>
                <c:pt idx="4">
                  <c:v>0.39420440299572534</c:v>
                </c:pt>
                <c:pt idx="5">
                  <c:v>0.43298710001286872</c:v>
                </c:pt>
                <c:pt idx="6">
                  <c:v>0.46009007377755123</c:v>
                </c:pt>
                <c:pt idx="7">
                  <c:v>0.48895129457954167</c:v>
                </c:pt>
                <c:pt idx="8">
                  <c:v>0.50725771589380597</c:v>
                </c:pt>
                <c:pt idx="9">
                  <c:v>0.526277588137395</c:v>
                </c:pt>
                <c:pt idx="10">
                  <c:v>0.54603971881554514</c:v>
                </c:pt>
                <c:pt idx="11">
                  <c:v>0.5665741175092841</c:v>
                </c:pt>
                <c:pt idx="12">
                  <c:v>0.58791204753718473</c:v>
                </c:pt>
                <c:pt idx="13">
                  <c:v>0.61008607989389418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A-7C4E-439A-B3D9-C60481A43E9C}"/>
            </c:ext>
          </c:extLst>
        </c:ser>
        <c:ser>
          <c:idx val="1"/>
          <c:order val="1"/>
          <c:spPr>
            <a:ln w="28575" cap="rnd">
              <a:solidFill>
                <a:srgbClr val="FF3399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5.5936629055388695E-2"/>
                  <c:y val="-3.329497274379168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7C4E-439A-B3D9-C60481A43E9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Dashboard!$C$67:$P$67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Dashboard!$C$69:$P$69</c:f>
              <c:numCache>
                <c:formatCode>0%</c:formatCode>
                <c:ptCount val="14"/>
                <c:pt idx="0">
                  <c:v>0.29705241805693045</c:v>
                </c:pt>
                <c:pt idx="1">
                  <c:v>0.31953675526500952</c:v>
                </c:pt>
                <c:pt idx="2">
                  <c:v>0.34823304566506164</c:v>
                </c:pt>
                <c:pt idx="3">
                  <c:v>0.39288604984914699</c:v>
                </c:pt>
                <c:pt idx="4">
                  <c:v>0.42901649813112525</c:v>
                </c:pt>
                <c:pt idx="5">
                  <c:v>0.46217607756110396</c:v>
                </c:pt>
                <c:pt idx="6">
                  <c:v>0.48095545404577583</c:v>
                </c:pt>
                <c:pt idx="7">
                  <c:v>0.50051383140695305</c:v>
                </c:pt>
                <c:pt idx="8">
                  <c:v>0.52088400176275829</c:v>
                </c:pt>
                <c:pt idx="9">
                  <c:v>0.54210015642454723</c:v>
                </c:pt>
                <c:pt idx="10">
                  <c:v>0.56419794638833232</c:v>
                </c:pt>
                <c:pt idx="11">
                  <c:v>0.58721454547473362</c:v>
                </c:pt>
                <c:pt idx="12">
                  <c:v>0.61118871623480808</c:v>
                </c:pt>
                <c:pt idx="13">
                  <c:v>0.636160878744367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B-7C4E-439A-B3D9-C60481A43E9C}"/>
            </c:ext>
          </c:extLst>
        </c:ser>
        <c:ser>
          <c:idx val="2"/>
          <c:order val="2"/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6.6245907405904178E-2"/>
                  <c:y val="-7.6539471027660001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7C4E-439A-B3D9-C60481A43E9C}"/>
                </c:ext>
              </c:extLst>
            </c:dLbl>
            <c:dLbl>
              <c:idx val="1"/>
              <c:layout>
                <c:manualLayout>
                  <c:x val="-5.5936629055388695E-2"/>
                  <c:y val="-1.791035735917625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7C4E-439A-B3D9-C60481A43E9C}"/>
                </c:ext>
              </c:extLst>
            </c:dLbl>
            <c:dLbl>
              <c:idx val="2"/>
              <c:layout>
                <c:manualLayout>
                  <c:x val="-6.280948128906573E-2"/>
                  <c:y val="-1.791035735917625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7C4E-439A-B3D9-C60481A43E9C}"/>
                </c:ext>
              </c:extLst>
            </c:dLbl>
            <c:dLbl>
              <c:idx val="3"/>
              <c:layout>
                <c:manualLayout>
                  <c:x val="-5.5936629055388695E-2"/>
                  <c:y val="-1.791035735917625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7C4E-439A-B3D9-C60481A43E9C}"/>
                </c:ext>
              </c:extLst>
            </c:dLbl>
            <c:dLbl>
              <c:idx val="4"/>
              <c:layout>
                <c:manualLayout>
                  <c:x val="-5.5936629055388758E-2"/>
                  <c:y val="-2.303856248738143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7C4E-439A-B3D9-C60481A43E9C}"/>
                </c:ext>
              </c:extLst>
            </c:dLbl>
            <c:dLbl>
              <c:idx val="5"/>
              <c:layout>
                <c:manualLayout>
                  <c:x val="-5.5936629055388695E-2"/>
                  <c:y val="-2.816676761558651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7C4E-439A-B3D9-C60481A43E9C}"/>
                </c:ext>
              </c:extLst>
            </c:dLbl>
            <c:dLbl>
              <c:idx val="6"/>
              <c:layout>
                <c:manualLayout>
                  <c:x val="-5.593662905538882E-2"/>
                  <c:y val="-4.3551383000201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7C4E-439A-B3D9-C60481A43E9C}"/>
                </c:ext>
              </c:extLst>
            </c:dLbl>
            <c:dLbl>
              <c:idx val="7"/>
              <c:layout>
                <c:manualLayout>
                  <c:x val="-5.5936629055388695E-2"/>
                  <c:y val="-3.329497274379163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7C4E-439A-B3D9-C60481A43E9C}"/>
                </c:ext>
              </c:extLst>
            </c:dLbl>
            <c:dLbl>
              <c:idx val="8"/>
              <c:layout>
                <c:manualLayout>
                  <c:x val="-6.6245907405904289E-2"/>
                  <c:y val="-3.329497274379168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7C4E-439A-B3D9-C60481A43E9C}"/>
                </c:ext>
              </c:extLst>
            </c:dLbl>
            <c:dLbl>
              <c:idx val="9"/>
              <c:layout>
                <c:manualLayout>
                  <c:x val="-3.9430689720485967E-2"/>
                  <c:y val="-2.30385624873813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7C4E-439A-B3D9-C60481A43E9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Dashboard!$C$67:$P$67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Dashboard!$C$70:$P$70</c:f>
              <c:numCache>
                <c:formatCode>0%</c:formatCode>
                <c:ptCount val="14"/>
                <c:pt idx="0">
                  <c:v>0.28700462898983709</c:v>
                </c:pt>
                <c:pt idx="1">
                  <c:v>0.30861950128464577</c:v>
                </c:pt>
                <c:pt idx="2">
                  <c:v>0.33598169556135005</c:v>
                </c:pt>
                <c:pt idx="3">
                  <c:v>0.37752803881072994</c:v>
                </c:pt>
                <c:pt idx="4">
                  <c:v>0.41117787645085419</c:v>
                </c:pt>
                <c:pt idx="5">
                  <c:v>0.4473836557187082</c:v>
                </c:pt>
                <c:pt idx="6">
                  <c:v>0.4705067951419154</c:v>
                </c:pt>
                <c:pt idx="7">
                  <c:v>0.49479348468582734</c:v>
                </c:pt>
                <c:pt idx="8">
                  <c:v>0.51414265418003813</c:v>
                </c:pt>
                <c:pt idx="9">
                  <c:v>0.53427223959520376</c:v>
                </c:pt>
                <c:pt idx="10">
                  <c:v>0.55521450623952351</c:v>
                </c:pt>
                <c:pt idx="11">
                  <c:v>0.57700308356138597</c:v>
                </c:pt>
                <c:pt idx="12">
                  <c:v>0.59967302400820965</c:v>
                </c:pt>
                <c:pt idx="13">
                  <c:v>0.62326086447114049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C-7C4E-439A-B3D9-C60481A43E9C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105168448"/>
        <c:axId val="1105165536"/>
      </c:lineChart>
      <c:catAx>
        <c:axId val="110516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5165536"/>
        <c:crosses val="autoZero"/>
        <c:auto val="1"/>
        <c:lblAlgn val="ctr"/>
        <c:lblOffset val="100"/>
        <c:noMultiLvlLbl val="0"/>
      </c:catAx>
      <c:valAx>
        <c:axId val="1105165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5168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Total ECE Enrolment (3-5 years)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Male</c:v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7.8065371987134632E-2"/>
                  <c:y val="-2.816676761558651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363-4FD7-9489-DC410C86D7C2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103-4534-A4DE-9AA2EE6E2DC0}"/>
                </c:ext>
              </c:extLst>
            </c:dLbl>
            <c:dLbl>
              <c:idx val="2"/>
              <c:layout>
                <c:manualLayout>
                  <c:x val="-7.8065371987134632E-2"/>
                  <c:y val="-3.842317787199676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363-4FD7-9489-DC410C86D7C2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363-4FD7-9489-DC410C86D7C2}"/>
                </c:ext>
              </c:extLst>
            </c:dLbl>
            <c:dLbl>
              <c:idx val="4"/>
              <c:layout>
                <c:manualLayout>
                  <c:x val="-9.4815786329076848E-2"/>
                  <c:y val="-5.380779325661215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363-4FD7-9489-DC410C86D7C2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363-4FD7-9489-DC410C86D7C2}"/>
                </c:ext>
              </c:extLst>
            </c:dLbl>
            <c:dLbl>
              <c:idx val="6"/>
              <c:layout>
                <c:manualLayout>
                  <c:x val="-6.1314957645192458E-2"/>
                  <c:y val="-3.842317787199676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A363-4FD7-9489-DC410C86D7C2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363-4FD7-9489-DC410C86D7C2}"/>
                </c:ext>
              </c:extLst>
            </c:dLbl>
            <c:dLbl>
              <c:idx val="8"/>
              <c:layout>
                <c:manualLayout>
                  <c:x val="-1.4479216428806386E-2"/>
                  <c:y val="-3.842317787199681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A363-4FD7-9489-DC410C86D7C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Dashboard!$C$67:$P$67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Dashboard!$S$68:$AE$68</c:f>
              <c:numCache>
                <c:formatCode>#,##0</c:formatCode>
                <c:ptCount val="13"/>
                <c:pt idx="0">
                  <c:v>1368415.7333000002</c:v>
                </c:pt>
                <c:pt idx="1">
                  <c:v>1449423.5436065001</c:v>
                </c:pt>
                <c:pt idx="2">
                  <c:v>1535308.9712651074</c:v>
                </c:pt>
                <c:pt idx="3">
                  <c:v>1626370.439624266</c:v>
                </c:pt>
                <c:pt idx="4">
                  <c:v>1722924.9141616414</c:v>
                </c:pt>
                <c:pt idx="5">
                  <c:v>1825309.0718615099</c:v>
                </c:pt>
                <c:pt idx="6">
                  <c:v>1933880.5453933496</c:v>
                </c:pt>
                <c:pt idx="7">
                  <c:v>2049019.2469401837</c:v>
                </c:pt>
                <c:pt idx="8">
                  <c:v>2171128.7768432936</c:v>
                </c:pt>
                <c:pt idx="9">
                  <c:v>2300637.9225691389</c:v>
                </c:pt>
                <c:pt idx="10">
                  <c:v>2438002.253866002</c:v>
                </c:pt>
                <c:pt idx="11">
                  <c:v>2583705.8203635993</c:v>
                </c:pt>
                <c:pt idx="12">
                  <c:v>2738262.9582802453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363-4FD7-9489-DC410C86D7C2}"/>
            </c:ext>
          </c:extLst>
        </c:ser>
        <c:ser>
          <c:idx val="1"/>
          <c:order val="1"/>
          <c:tx>
            <c:v>Female</c:v>
          </c:tx>
          <c:spPr>
            <a:ln w="28575" cap="rnd">
              <a:solidFill>
                <a:srgbClr val="FF3399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3399"/>
              </a:solidFill>
              <a:ln w="9525">
                <a:solidFill>
                  <a:srgbClr val="FF3399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8.476553772391153E-2"/>
                  <c:y val="4.3628104179285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A363-4FD7-9489-DC410C86D7C2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A363-4FD7-9489-DC410C86D7C2}"/>
                </c:ext>
              </c:extLst>
            </c:dLbl>
            <c:dLbl>
              <c:idx val="2"/>
              <c:layout>
                <c:manualLayout>
                  <c:x val="-8.1415454855523053E-2"/>
                  <c:y val="6.414092469210579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A363-4FD7-9489-DC410C86D7C2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A363-4FD7-9489-DC410C86D7C2}"/>
                </c:ext>
              </c:extLst>
            </c:dLbl>
            <c:dLbl>
              <c:idx val="4"/>
              <c:layout>
                <c:manualLayout>
                  <c:x val="-8.4765537723911488E-2"/>
                  <c:y val="4.875630930749031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A363-4FD7-9489-DC410C86D7C2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A363-4FD7-9489-DC410C86D7C2}"/>
                </c:ext>
              </c:extLst>
            </c:dLbl>
            <c:dLbl>
              <c:idx val="6"/>
              <c:layout>
                <c:manualLayout>
                  <c:x val="-8.4765537723911488E-2"/>
                  <c:y val="4.3628104179285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A363-4FD7-9489-DC410C86D7C2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A363-4FD7-9489-DC410C86D7C2}"/>
                </c:ext>
              </c:extLst>
            </c:dLbl>
            <c:dLbl>
              <c:idx val="8"/>
              <c:layout>
                <c:manualLayout>
                  <c:x val="-2.1179382165583252E-2"/>
                  <c:y val="3.33716939228750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A363-4FD7-9489-DC410C86D7C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Dashboard!$C$67:$P$67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Dashboard!$S$69:$AE$69</c:f>
              <c:numCache>
                <c:formatCode>#,##0</c:formatCode>
                <c:ptCount val="13"/>
                <c:pt idx="0">
                  <c:v>1403319.1542000002</c:v>
                </c:pt>
                <c:pt idx="1">
                  <c:v>1491249.8631420003</c:v>
                </c:pt>
                <c:pt idx="2">
                  <c:v>1584742.8133552202</c:v>
                </c:pt>
                <c:pt idx="3">
                  <c:v>1684152.5429140544</c:v>
                </c:pt>
                <c:pt idx="4">
                  <c:v>1789856.3410998301</c:v>
                </c:pt>
                <c:pt idx="5">
                  <c:v>1902255.7176779138</c:v>
                </c:pt>
                <c:pt idx="6">
                  <c:v>2021777.9676461772</c:v>
                </c:pt>
                <c:pt idx="7">
                  <c:v>2148877.8376957453</c:v>
                </c:pt>
                <c:pt idx="8">
                  <c:v>2284039.3010353115</c:v>
                </c:pt>
                <c:pt idx="9">
                  <c:v>2427777.4476677966</c:v>
                </c:pt>
                <c:pt idx="10">
                  <c:v>2580640.4976745681</c:v>
                </c:pt>
                <c:pt idx="11">
                  <c:v>2743211.9455597182</c:v>
                </c:pt>
                <c:pt idx="12">
                  <c:v>2916112.844237139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A363-4FD7-9489-DC410C86D7C2}"/>
            </c:ext>
          </c:extLst>
        </c:ser>
        <c:ser>
          <c:idx val="2"/>
          <c:order val="2"/>
          <c:tx>
            <c:v>Total</c:v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C000"/>
              </a:solidFill>
              <a:ln w="9525">
                <a:solidFill>
                  <a:srgbClr val="FFC000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7.8065371987134632E-2"/>
                  <c:y val="-2.816676761558651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A363-4FD7-9489-DC410C86D7C2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A363-4FD7-9489-DC410C86D7C2}"/>
                </c:ext>
              </c:extLst>
            </c:dLbl>
            <c:dLbl>
              <c:idx val="2"/>
              <c:layout>
                <c:manualLayout>
                  <c:x val="-0.10151595206585366"/>
                  <c:y val="-3.329497274379163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A363-4FD7-9489-DC410C86D7C2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A363-4FD7-9489-DC410C86D7C2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A363-4FD7-9489-DC410C86D7C2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103-4534-A4DE-9AA2EE6E2DC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Dashboard!$C$67:$P$67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Dashboard!$S$70:$AE$70</c:f>
              <c:numCache>
                <c:formatCode>#,##0</c:formatCode>
                <c:ptCount val="13"/>
                <c:pt idx="0">
                  <c:v>2771734.8875000002</c:v>
                </c:pt>
                <c:pt idx="1">
                  <c:v>2940673.4067485007</c:v>
                </c:pt>
                <c:pt idx="2">
                  <c:v>3120051.7846203279</c:v>
                </c:pt>
                <c:pt idx="3">
                  <c:v>3310522.9825383201</c:v>
                </c:pt>
                <c:pt idx="4">
                  <c:v>3512781.2552614715</c:v>
                </c:pt>
                <c:pt idx="5">
                  <c:v>3727564.7895394238</c:v>
                </c:pt>
                <c:pt idx="6">
                  <c:v>3955658.5130395265</c:v>
                </c:pt>
                <c:pt idx="7">
                  <c:v>4197897.0846359292</c:v>
                </c:pt>
                <c:pt idx="8">
                  <c:v>4455168.0778786056</c:v>
                </c:pt>
                <c:pt idx="9">
                  <c:v>4728415.3702369351</c:v>
                </c:pt>
                <c:pt idx="10">
                  <c:v>5018642.7515405696</c:v>
                </c:pt>
                <c:pt idx="11">
                  <c:v>5326917.7659233175</c:v>
                </c:pt>
                <c:pt idx="12">
                  <c:v>5654375.8025173843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A363-4FD7-9489-DC410C86D7C2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105168448"/>
        <c:axId val="1105165536"/>
      </c:lineChart>
      <c:catAx>
        <c:axId val="110516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5165536"/>
        <c:crosses val="autoZero"/>
        <c:auto val="1"/>
        <c:lblAlgn val="ctr"/>
        <c:lblOffset val="100"/>
        <c:noMultiLvlLbl val="0"/>
      </c:catAx>
      <c:valAx>
        <c:axId val="1105165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5168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Additional ECE Costs Required (</a:t>
            </a:r>
            <a:r>
              <a:rPr lang="en-US" sz="1100" b="1" i="1"/>
              <a:t>in PKR millions</a:t>
            </a:r>
            <a:r>
              <a:rPr lang="en-US" sz="1100" b="1"/>
              <a:t>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Dashboard!$N$30</c:f>
              <c:strCache>
                <c:ptCount val="1"/>
                <c:pt idx="0">
                  <c:v>Classroom Construction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Dashboard!$O$29:$AA$29</c:f>
              <c:numCache>
                <c:formatCode>General</c:formatCode>
                <c:ptCount val="1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</c:numCache>
            </c:numRef>
          </c:cat>
          <c:val>
            <c:numRef>
              <c:f>Dashboard!$O$30:$AA$30</c:f>
              <c:numCache>
                <c:formatCode>#,##0.00</c:formatCode>
                <c:ptCount val="13"/>
                <c:pt idx="0">
                  <c:v>11085.967088000003</c:v>
                </c:pt>
                <c:pt idx="1">
                  <c:v>11501.363796160007</c:v>
                </c:pt>
                <c:pt idx="2">
                  <c:v>12543.13018758577</c:v>
                </c:pt>
                <c:pt idx="3">
                  <c:v>13694.622126482613</c:v>
                </c:pt>
                <c:pt idx="4">
                  <c:v>14968.444087869713</c:v>
                </c:pt>
                <c:pt idx="5">
                  <c:v>16378.709867926456</c:v>
                </c:pt>
                <c:pt idx="6">
                  <c:v>17941.226618580429</c:v>
                </c:pt>
                <c:pt idx="7">
                  <c:v>19673.70149203845</c:v>
                </c:pt>
                <c:pt idx="8">
                  <c:v>21595.973681671665</c:v>
                </c:pt>
                <c:pt idx="9">
                  <c:v>23730.274989492929</c:v>
                </c:pt>
                <c:pt idx="10">
                  <c:v>18109.500808759003</c:v>
                </c:pt>
                <c:pt idx="11">
                  <c:v>20346.024158640761</c:v>
                </c:pt>
                <c:pt idx="12">
                  <c:v>22858.758142232895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B3C2-4FB8-9402-0CDE791D13CD}"/>
            </c:ext>
          </c:extLst>
        </c:ser>
        <c:ser>
          <c:idx val="2"/>
          <c:order val="1"/>
          <c:tx>
            <c:strRef>
              <c:f>Dashboard!$N$33</c:f>
              <c:strCache>
                <c:ptCount val="1"/>
                <c:pt idx="0">
                  <c:v>Teacher Salary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3.9794781087146715E-2"/>
                  <c:y val="-4.35009694139991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B3C2-4FB8-9402-0CDE791D13CD}"/>
                </c:ext>
              </c:extLst>
            </c:dLbl>
            <c:dLbl>
              <c:idx val="1"/>
              <c:layout>
                <c:manualLayout>
                  <c:x val="-3.9794781087146756E-2"/>
                  <c:y val="-3.680080190981158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B3C2-4FB8-9402-0CDE791D13CD}"/>
                </c:ext>
              </c:extLst>
            </c:dLbl>
            <c:dLbl>
              <c:idx val="2"/>
              <c:layout>
                <c:manualLayout>
                  <c:x val="-3.9794781087146715E-2"/>
                  <c:y val="-4.35009694139991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B3C2-4FB8-9402-0CDE791D13CD}"/>
                </c:ext>
              </c:extLst>
            </c:dLbl>
            <c:dLbl>
              <c:idx val="3"/>
              <c:layout>
                <c:manualLayout>
                  <c:x val="-3.9794781087146805E-2"/>
                  <c:y val="-5.69013044223743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B3C2-4FB8-9402-0CDE791D13CD}"/>
                </c:ext>
              </c:extLst>
            </c:dLbl>
            <c:dLbl>
              <c:idx val="4"/>
              <c:layout>
                <c:manualLayout>
                  <c:x val="-4.4625698961542851E-2"/>
                  <c:y val="-6.360147192656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B3C2-4FB8-9402-0CDE791D13CD}"/>
                </c:ext>
              </c:extLst>
            </c:dLbl>
            <c:dLbl>
              <c:idx val="5"/>
              <c:layout>
                <c:manualLayout>
                  <c:x val="-3.9794746491246411E-2"/>
                  <c:y val="-4.740202398945813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B3C2-4FB8-9402-0CDE791D13CD}"/>
                </c:ext>
              </c:extLst>
            </c:dLbl>
            <c:dLbl>
              <c:idx val="6"/>
              <c:layout>
                <c:manualLayout>
                  <c:x val="-3.9794746491246411E-2"/>
                  <c:y val="-7.07040306390748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B3C2-4FB8-9402-0CDE791D13CD}"/>
                </c:ext>
              </c:extLst>
            </c:dLbl>
            <c:dLbl>
              <c:idx val="7"/>
              <c:layout>
                <c:manualLayout>
                  <c:x val="-3.9794746491246411E-2"/>
                  <c:y val="-6.65056156045344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B3C2-4FB8-9402-0CDE791D13CD}"/>
                </c:ext>
              </c:extLst>
            </c:dLbl>
            <c:dLbl>
              <c:idx val="8"/>
              <c:layout>
                <c:manualLayout>
                  <c:x val="-4.7630969431789065E-2"/>
                  <c:y val="-0.12511050014812106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B3C2-4FB8-9402-0CDE791D13C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Dashboard!$O$29:$AA$29</c:f>
              <c:numCache>
                <c:formatCode>General</c:formatCode>
                <c:ptCount val="1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</c:numCache>
            </c:numRef>
          </c:cat>
          <c:val>
            <c:numRef>
              <c:f>Dashboard!$O$33:$AA$33</c:f>
              <c:numCache>
                <c:formatCode>#,##0.00</c:formatCode>
                <c:ptCount val="13"/>
                <c:pt idx="0">
                  <c:v>2596.1565600000004</c:v>
                </c:pt>
                <c:pt idx="1">
                  <c:v>2926.0460952000012</c:v>
                </c:pt>
                <c:pt idx="2">
                  <c:v>3308.3904484584023</c:v>
                </c:pt>
                <c:pt idx="3">
                  <c:v>3745.5559104763392</c:v>
                </c:pt>
                <c:pt idx="4">
                  <c:v>4245.327968414731</c:v>
                </c:pt>
                <c:pt idx="5">
                  <c:v>4817.2475741745493</c:v>
                </c:pt>
                <c:pt idx="6">
                  <c:v>5472.4473084276833</c:v>
                </c:pt>
                <c:pt idx="7">
                  <c:v>6223.8721572799313</c:v>
                </c:pt>
                <c:pt idx="8">
                  <c:v>7086.5793789324616</c:v>
                </c:pt>
                <c:pt idx="9">
                  <c:v>8078.0939645016324</c:v>
                </c:pt>
                <c:pt idx="10">
                  <c:v>5464.3975720280268</c:v>
                </c:pt>
                <c:pt idx="11">
                  <c:v>6027.2440398579529</c:v>
                </c:pt>
                <c:pt idx="12">
                  <c:v>7053.6310446709076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B3C2-4FB8-9402-0CDE791D13CD}"/>
            </c:ext>
          </c:extLst>
        </c:ser>
        <c:ser>
          <c:idx val="3"/>
          <c:order val="2"/>
          <c:tx>
            <c:strRef>
              <c:f>Dashboard!$N$34</c:f>
              <c:strCache>
                <c:ptCount val="1"/>
                <c:pt idx="0">
                  <c:v>Caregiver Salary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3.9794781087146715E-2"/>
                  <c:y val="3.690104063625212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B3C2-4FB8-9402-0CDE791D13CD}"/>
                </c:ext>
              </c:extLst>
            </c:dLbl>
            <c:dLbl>
              <c:idx val="1"/>
              <c:layout>
                <c:manualLayout>
                  <c:x val="-3.9794781087146756E-2"/>
                  <c:y val="5.03013756446273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B3C2-4FB8-9402-0CDE791D13CD}"/>
                </c:ext>
              </c:extLst>
            </c:dLbl>
            <c:dLbl>
              <c:idx val="2"/>
              <c:layout>
                <c:manualLayout>
                  <c:x val="-3.9794781087146715E-2"/>
                  <c:y val="5.03013756446273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B3C2-4FB8-9402-0CDE791D13CD}"/>
                </c:ext>
              </c:extLst>
            </c:dLbl>
            <c:dLbl>
              <c:idx val="3"/>
              <c:layout>
                <c:manualLayout>
                  <c:x val="-3.9794781087146805E-2"/>
                  <c:y val="4.360120814043973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B3C2-4FB8-9402-0CDE791D13CD}"/>
                </c:ext>
              </c:extLst>
            </c:dLbl>
            <c:dLbl>
              <c:idx val="4"/>
              <c:layout>
                <c:manualLayout>
                  <c:x val="-3.9794781087146805E-2"/>
                  <c:y val="5.700154314881494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B3C2-4FB8-9402-0CDE791D13CD}"/>
                </c:ext>
              </c:extLst>
            </c:dLbl>
            <c:dLbl>
              <c:idx val="5"/>
              <c:layout>
                <c:manualLayout>
                  <c:x val="-4.2210240024344786E-2"/>
                  <c:y val="5.03013756446273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B3C2-4FB8-9402-0CDE791D13CD}"/>
                </c:ext>
              </c:extLst>
            </c:dLbl>
            <c:dLbl>
              <c:idx val="6"/>
              <c:layout>
                <c:manualLayout>
                  <c:x val="-3.9794781087146805E-2"/>
                  <c:y val="5.700154314881494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B3C2-4FB8-9402-0CDE791D13CD}"/>
                </c:ext>
              </c:extLst>
            </c:dLbl>
            <c:dLbl>
              <c:idx val="7"/>
              <c:layout>
                <c:manualLayout>
                  <c:x val="-3.9794781087146895E-2"/>
                  <c:y val="5.700154314881494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B3C2-4FB8-9402-0CDE791D13CD}"/>
                </c:ext>
              </c:extLst>
            </c:dLbl>
            <c:dLbl>
              <c:idx val="8"/>
              <c:layout>
                <c:manualLayout>
                  <c:x val="-3.9794781087146715E-2"/>
                  <c:y val="4.360120814043979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B3C2-4FB8-9402-0CDE791D13C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Dashboard!$O$29:$AA$29</c:f>
              <c:numCache>
                <c:formatCode>General</c:formatCode>
                <c:ptCount val="1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</c:numCache>
            </c:numRef>
          </c:cat>
          <c:val>
            <c:numRef>
              <c:f>Dashboard!$O$34:$AA$34</c:f>
              <c:numCache>
                <c:formatCode>#,##0.00</c:formatCode>
                <c:ptCount val="13"/>
                <c:pt idx="0">
                  <c:v>488.07334400000013</c:v>
                </c:pt>
                <c:pt idx="1">
                  <c:v>575.85061248000011</c:v>
                </c:pt>
                <c:pt idx="2">
                  <c:v>652.03708594816044</c:v>
                </c:pt>
                <c:pt idx="3">
                  <c:v>736.40803670690491</c:v>
                </c:pt>
                <c:pt idx="4">
                  <c:v>832.33602240261916</c:v>
                </c:pt>
                <c:pt idx="5">
                  <c:v>941.77437168614222</c:v>
                </c:pt>
                <c:pt idx="6">
                  <c:v>1066.7920695046548</c:v>
                </c:pt>
                <c:pt idx="7">
                  <c:v>1209.7699905780498</c:v>
                </c:pt>
                <c:pt idx="8">
                  <c:v>1373.4705488923416</c:v>
                </c:pt>
                <c:pt idx="9">
                  <c:v>1561.1032302998415</c:v>
                </c:pt>
                <c:pt idx="10">
                  <c:v>983.94822091049309</c:v>
                </c:pt>
                <c:pt idx="11">
                  <c:v>1072.7600278964094</c:v>
                </c:pt>
                <c:pt idx="12">
                  <c:v>1254.1038500225495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9-B3C2-4FB8-9402-0CDE791D13CD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105168448"/>
        <c:axId val="1105165536"/>
      </c:lineChart>
      <c:catAx>
        <c:axId val="110516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5165536"/>
        <c:crosses val="autoZero"/>
        <c:auto val="1"/>
        <c:lblAlgn val="ctr"/>
        <c:lblOffset val="100"/>
        <c:noMultiLvlLbl val="0"/>
      </c:catAx>
      <c:valAx>
        <c:axId val="1105165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5168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62345</xdr:rowOff>
    </xdr:from>
    <xdr:to>
      <xdr:col>12</xdr:col>
      <xdr:colOff>467360</xdr:colOff>
      <xdr:row>25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8942753-B3AC-47FC-98A3-D6A808852FE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552451</xdr:colOff>
      <xdr:row>37</xdr:row>
      <xdr:rowOff>1</xdr:rowOff>
    </xdr:from>
    <xdr:to>
      <xdr:col>22</xdr:col>
      <xdr:colOff>600075</xdr:colOff>
      <xdr:row>50</xdr:row>
      <xdr:rowOff>1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892207E-1CAD-4F33-8246-5717433E97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50</xdr:row>
      <xdr:rowOff>0</xdr:rowOff>
    </xdr:from>
    <xdr:to>
      <xdr:col>13</xdr:col>
      <xdr:colOff>781050</xdr:colOff>
      <xdr:row>63</xdr:row>
      <xdr:rowOff>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7393D33-0D57-436E-AAFC-F2F11EE6E2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781051</xdr:colOff>
      <xdr:row>50</xdr:row>
      <xdr:rowOff>0</xdr:rowOff>
    </xdr:from>
    <xdr:to>
      <xdr:col>22</xdr:col>
      <xdr:colOff>600076</xdr:colOff>
      <xdr:row>63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303B4FF-469B-4F4B-A552-2B1A59C543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37</xdr:row>
      <xdr:rowOff>0</xdr:rowOff>
    </xdr:from>
    <xdr:to>
      <xdr:col>7</xdr:col>
      <xdr:colOff>333375</xdr:colOff>
      <xdr:row>50</xdr:row>
      <xdr:rowOff>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3AC1B6F2-B76D-4D33-B931-A7D096C782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323849</xdr:colOff>
      <xdr:row>37</xdr:row>
      <xdr:rowOff>0</xdr:rowOff>
    </xdr:from>
    <xdr:to>
      <xdr:col>14</xdr:col>
      <xdr:colOff>571500</xdr:colOff>
      <xdr:row>50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5E7D8996-E664-477D-8B36-FC56CBEFC4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9525</xdr:colOff>
      <xdr:row>25</xdr:row>
      <xdr:rowOff>27708</xdr:rowOff>
    </xdr:from>
    <xdr:to>
      <xdr:col>12</xdr:col>
      <xdr:colOff>457200</xdr:colOff>
      <xdr:row>36</xdr:row>
      <xdr:rowOff>20781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72583FCC-0F04-4044-866E-177095FB79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7CD4F-CE22-43A5-AB6C-EF22AC1C9CCE}">
  <sheetPr>
    <tabColor theme="9" tint="0.39997558519241921"/>
    <pageSetUpPr fitToPage="1"/>
  </sheetPr>
  <dimension ref="A1:AE105"/>
  <sheetViews>
    <sheetView zoomScale="125" zoomScaleNormal="125" workbookViewId="0">
      <selection activeCell="O8" sqref="O8"/>
    </sheetView>
  </sheetViews>
  <sheetFormatPr defaultColWidth="8.81640625" defaultRowHeight="14.5" x14ac:dyDescent="0.35"/>
  <cols>
    <col min="1" max="1" width="16.1796875" customWidth="1"/>
    <col min="2" max="12" width="5.6328125" customWidth="1"/>
    <col min="13" max="13" width="7.36328125" customWidth="1"/>
    <col min="14" max="14" width="23.81640625" customWidth="1"/>
    <col min="15" max="23" width="9.36328125" customWidth="1"/>
  </cols>
  <sheetData>
    <row r="1" spans="1:28" s="22" customFormat="1" x14ac:dyDescent="0.35">
      <c r="A1" s="45" t="s">
        <v>191</v>
      </c>
      <c r="N1" s="46" t="s">
        <v>99</v>
      </c>
      <c r="W1" s="1" t="str">
        <f>Inputs!C99</f>
        <v>PKR</v>
      </c>
      <c r="X1" s="51" t="s">
        <v>100</v>
      </c>
    </row>
    <row r="2" spans="1:28" ht="9" customHeight="1" x14ac:dyDescent="0.35">
      <c r="O2" s="94" t="s">
        <v>251</v>
      </c>
    </row>
    <row r="3" spans="1:28" x14ac:dyDescent="0.35">
      <c r="N3" s="35" t="s">
        <v>56</v>
      </c>
      <c r="O3" s="95">
        <f>Inputs!$F$5</f>
        <v>2022</v>
      </c>
      <c r="P3" s="20">
        <f>O3+1</f>
        <v>2023</v>
      </c>
      <c r="Q3" s="20">
        <f t="shared" ref="Q3:X3" si="0">P3+1</f>
        <v>2024</v>
      </c>
      <c r="R3" s="20">
        <f t="shared" si="0"/>
        <v>2025</v>
      </c>
      <c r="S3" s="20">
        <f t="shared" si="0"/>
        <v>2026</v>
      </c>
      <c r="T3" s="20">
        <f t="shared" si="0"/>
        <v>2027</v>
      </c>
      <c r="U3" s="20">
        <f t="shared" si="0"/>
        <v>2028</v>
      </c>
      <c r="V3" s="20">
        <f t="shared" si="0"/>
        <v>2029</v>
      </c>
      <c r="W3" s="20">
        <f t="shared" si="0"/>
        <v>2030</v>
      </c>
      <c r="X3" s="20">
        <f t="shared" si="0"/>
        <v>2031</v>
      </c>
      <c r="Y3" s="20">
        <f t="shared" ref="Y3" si="1">X3+1</f>
        <v>2032</v>
      </c>
      <c r="Z3" s="20">
        <f t="shared" ref="Z3" si="2">Y3+1</f>
        <v>2033</v>
      </c>
      <c r="AA3" s="20">
        <f t="shared" ref="AA3" si="3">Z3+1</f>
        <v>2034</v>
      </c>
      <c r="AB3" s="20">
        <f t="shared" ref="AB3" si="4">AA3+1</f>
        <v>2035</v>
      </c>
    </row>
    <row r="4" spans="1:28" x14ac:dyDescent="0.35">
      <c r="N4" s="42" t="str">
        <f>Semantics!B14</f>
        <v>Salary Budget</v>
      </c>
      <c r="O4" s="50">
        <f>Inputs!K122/1000000</f>
        <v>32262.322085129301</v>
      </c>
      <c r="P4" s="50">
        <f>Financing!B32/1000000</f>
        <v>37613.579417257868</v>
      </c>
      <c r="Q4" s="50">
        <f>Financing!C32/1000000</f>
        <v>40457.574437965821</v>
      </c>
      <c r="R4" s="50">
        <f>Financing!D32/1000000</f>
        <v>43512.928110195338</v>
      </c>
      <c r="S4" s="50">
        <f>Financing!E32/1000000</f>
        <v>46813.762411691387</v>
      </c>
      <c r="T4" s="50">
        <f>Financing!F32/1000000</f>
        <v>50384.057648685281</v>
      </c>
      <c r="U4" s="50">
        <f>Financing!G32/1000000</f>
        <v>54249.031365202878</v>
      </c>
      <c r="V4" s="50">
        <f>Financing!H32/1000000</f>
        <v>58436.572704518352</v>
      </c>
      <c r="W4" s="50">
        <f>Financing!I32/1000000</f>
        <v>62977.727180277689</v>
      </c>
      <c r="X4" s="50">
        <f>Financing!J32/1000000</f>
        <v>67907.138715105713</v>
      </c>
      <c r="Y4" s="50">
        <f>Financing!K32/1000000</f>
        <v>73263.548252527544</v>
      </c>
      <c r="Z4" s="50">
        <f>Financing!L32/1000000</f>
        <v>74543.489392012052</v>
      </c>
      <c r="AA4" s="50">
        <f>Financing!M32/1000000</f>
        <v>79980.096433197352</v>
      </c>
      <c r="AB4" s="50">
        <f>Financing!N32/1000000</f>
        <v>86309.007562070081</v>
      </c>
    </row>
    <row r="5" spans="1:28" x14ac:dyDescent="0.35">
      <c r="N5" s="42" t="str">
        <f>Semantics!B15</f>
        <v>Non-Salary Budget</v>
      </c>
      <c r="O5" s="50">
        <f>Inputs!K123/1000000</f>
        <v>1053.58803133178</v>
      </c>
      <c r="P5" s="50">
        <f>Financing!B33/1000000</f>
        <v>1557.9736296197425</v>
      </c>
      <c r="Q5" s="50">
        <f>Financing!C33/1000000</f>
        <v>1861.5528232160821</v>
      </c>
      <c r="R5" s="50">
        <f>Financing!D33/1000000</f>
        <v>2219.8475449029024</v>
      </c>
      <c r="S5" s="50">
        <f>Financing!E33/1000000</f>
        <v>2609.7175387922603</v>
      </c>
      <c r="T5" s="50">
        <f>Financing!F33/1000000</f>
        <v>3033.4734997552837</v>
      </c>
      <c r="U5" s="50">
        <f>Financing!G33/1000000</f>
        <v>3493.584271896842</v>
      </c>
      <c r="V5" s="50">
        <f>Financing!H33/1000000</f>
        <v>3992.6876289167672</v>
      </c>
      <c r="W5" s="50">
        <f>Financing!I33/1000000</f>
        <v>4534.6069004736246</v>
      </c>
      <c r="X5" s="50">
        <f>Financing!J33/1000000</f>
        <v>5120.3933295423858</v>
      </c>
      <c r="Y5" s="50">
        <f>Financing!K33/1000000</f>
        <v>5384.8576879500788</v>
      </c>
      <c r="Z5" s="50">
        <f>Financing!L33/1000000</f>
        <v>5506.1999536425992</v>
      </c>
      <c r="AA5" s="50">
        <f>Financing!M33/1000000</f>
        <v>5792.7710029154359</v>
      </c>
      <c r="AB5" s="50">
        <f>Financing!N33/1000000</f>
        <v>6095.3655592061423</v>
      </c>
    </row>
    <row r="6" spans="1:28" x14ac:dyDescent="0.35">
      <c r="N6" s="42" t="str">
        <f>Semantics!B16</f>
        <v>Development Budget</v>
      </c>
      <c r="O6" s="50">
        <f>Inputs!K124/1000000</f>
        <v>516.28750000000002</v>
      </c>
      <c r="P6" s="50">
        <f>Financing!B34/1000000</f>
        <v>12413.45672420829</v>
      </c>
      <c r="Q6" s="50">
        <f>Financing!C34/1000000</f>
        <v>12899.897172753692</v>
      </c>
      <c r="R6" s="50">
        <f>Financing!D34/1000000</f>
        <v>14058.747751574883</v>
      </c>
      <c r="S6" s="50">
        <f>Financing!E34/1000000</f>
        <v>15338.558700436804</v>
      </c>
      <c r="T6" s="50">
        <f>Financing!F34/1000000</f>
        <v>16753.110921308475</v>
      </c>
      <c r="U6" s="50">
        <f>Financing!G34/1000000</f>
        <v>18317.823773905238</v>
      </c>
      <c r="V6" s="50">
        <f>Financing!H34/1000000</f>
        <v>20049.953621916902</v>
      </c>
      <c r="W6" s="50">
        <f>Financing!I34/1000000</f>
        <v>21968.816638833177</v>
      </c>
      <c r="X6" s="50">
        <f>Financing!J34/1000000</f>
        <v>24096.038848438755</v>
      </c>
      <c r="Y6" s="50">
        <f>Financing!K34/1000000</f>
        <v>26455.836740530536</v>
      </c>
      <c r="Z6" s="50">
        <f>Financing!L34/1000000</f>
        <v>20710.635007524616</v>
      </c>
      <c r="AA6" s="50">
        <f>Financing!M34/1000000</f>
        <v>23201.973985360153</v>
      </c>
      <c r="AB6" s="50">
        <f>Financing!N34/1000000</f>
        <v>25996.516006897858</v>
      </c>
    </row>
    <row r="7" spans="1:28" x14ac:dyDescent="0.35">
      <c r="N7" s="42" t="s">
        <v>94</v>
      </c>
      <c r="O7" s="92">
        <f>Inputs!K125/1000000</f>
        <v>33832.197616461075</v>
      </c>
      <c r="P7" s="92">
        <f>Financing!B35/1000000</f>
        <v>51585.009771085897</v>
      </c>
      <c r="Q7" s="92">
        <f>Financing!C35/1000000</f>
        <v>55219.024433935592</v>
      </c>
      <c r="R7" s="92">
        <f>Financing!D35/1000000</f>
        <v>59791.523406673121</v>
      </c>
      <c r="S7" s="92">
        <f>Financing!E35/1000000</f>
        <v>64762.038650920447</v>
      </c>
      <c r="T7" s="92">
        <f>Financing!F35/1000000</f>
        <v>70170.642069749039</v>
      </c>
      <c r="U7" s="92">
        <f>Financing!G35/1000000</f>
        <v>76060.439411004962</v>
      </c>
      <c r="V7" s="92">
        <f>Financing!H35/1000000</f>
        <v>82479.213955352025</v>
      </c>
      <c r="W7" s="92">
        <f>Financing!I35/1000000</f>
        <v>89481.15071958449</v>
      </c>
      <c r="X7" s="92">
        <f>Financing!J35/1000000</f>
        <v>97123.570893086857</v>
      </c>
      <c r="Y7" s="92">
        <f>Financing!K35/1000000</f>
        <v>105104.24268100815</v>
      </c>
      <c r="Z7" s="92">
        <f>Financing!L35/1000000</f>
        <v>100760.32435317925</v>
      </c>
      <c r="AA7" s="92">
        <f>Financing!M35/1000000</f>
        <v>108974.84142147294</v>
      </c>
      <c r="AB7" s="92">
        <f>Financing!N35/1000000</f>
        <v>118400.88912817409</v>
      </c>
    </row>
    <row r="8" spans="1:28" x14ac:dyDescent="0.35">
      <c r="N8" s="42" t="s">
        <v>239</v>
      </c>
      <c r="O8" s="120">
        <f>Inputs!K127</f>
        <v>6.8629744160693423E-2</v>
      </c>
      <c r="P8" s="52">
        <f>'Policy Options'!B21</f>
        <v>9.6705739374518998E-2</v>
      </c>
      <c r="Q8" s="52">
        <f>'Policy Options'!C21</f>
        <v>9.5667411598847729E-2</v>
      </c>
      <c r="R8" s="52">
        <f>'Policy Options'!D21</f>
        <v>9.5732957194840818E-2</v>
      </c>
      <c r="S8" s="52">
        <f>'Policy Options'!E21</f>
        <v>9.582722872548427E-2</v>
      </c>
      <c r="T8" s="52">
        <f>'Policy Options'!F21</f>
        <v>9.5955622940855315E-2</v>
      </c>
      <c r="U8" s="52">
        <f>'Policy Options'!G21</f>
        <v>9.6121462589400963E-2</v>
      </c>
      <c r="V8" s="52">
        <f>'Policy Options'!H21</f>
        <v>9.6328015951851614E-2</v>
      </c>
      <c r="W8" s="52">
        <f>'Policy Options'!I21</f>
        <v>9.657978270276639E-2</v>
      </c>
      <c r="X8" s="52">
        <f>'Policy Options'!J21</f>
        <v>9.6878156623793329E-2</v>
      </c>
      <c r="Y8" s="52">
        <f>'Policy Options'!K21</f>
        <v>9.6887563357163461E-2</v>
      </c>
      <c r="Z8" s="52">
        <f>'Policy Options'!L21</f>
        <v>8.5838852833836105E-2</v>
      </c>
      <c r="AA8" s="52">
        <f>'Policy Options'!M21</f>
        <v>8.579602269481082E-2</v>
      </c>
      <c r="AB8" s="52">
        <f>'Policy Options'!N21</f>
        <v>8.6147451649588772E-2</v>
      </c>
    </row>
    <row r="10" spans="1:28" x14ac:dyDescent="0.35">
      <c r="N10" s="3" t="s">
        <v>31</v>
      </c>
    </row>
    <row r="11" spans="1:28" ht="7.25" customHeight="1" x14ac:dyDescent="0.35">
      <c r="O11" s="94" t="s">
        <v>251</v>
      </c>
    </row>
    <row r="12" spans="1:28" x14ac:dyDescent="0.35">
      <c r="N12" s="35" t="s">
        <v>51</v>
      </c>
      <c r="O12" s="95">
        <f>Inputs!$F$5</f>
        <v>2022</v>
      </c>
      <c r="P12" s="20">
        <f>O12+1</f>
        <v>2023</v>
      </c>
      <c r="Q12" s="20">
        <f t="shared" ref="Q12:X12" si="5">P12+1</f>
        <v>2024</v>
      </c>
      <c r="R12" s="20">
        <f t="shared" si="5"/>
        <v>2025</v>
      </c>
      <c r="S12" s="20">
        <f t="shared" si="5"/>
        <v>2026</v>
      </c>
      <c r="T12" s="20">
        <f t="shared" si="5"/>
        <v>2027</v>
      </c>
      <c r="U12" s="20">
        <f t="shared" si="5"/>
        <v>2028</v>
      </c>
      <c r="V12" s="20">
        <f t="shared" si="5"/>
        <v>2029</v>
      </c>
      <c r="W12" s="20">
        <f t="shared" si="5"/>
        <v>2030</v>
      </c>
      <c r="X12" s="20">
        <f t="shared" si="5"/>
        <v>2031</v>
      </c>
      <c r="Y12" s="20">
        <f t="shared" ref="Y12" si="6">X12+1</f>
        <v>2032</v>
      </c>
      <c r="Z12" s="20">
        <f t="shared" ref="Z12" si="7">Y12+1</f>
        <v>2033</v>
      </c>
      <c r="AA12" s="20">
        <f t="shared" ref="AA12" si="8">Z12+1</f>
        <v>2034</v>
      </c>
      <c r="AB12" s="20">
        <f t="shared" ref="AB12" si="9">AA12+1</f>
        <v>2035</v>
      </c>
    </row>
    <row r="13" spans="1:28" x14ac:dyDescent="0.35">
      <c r="N13" s="42" t="s">
        <v>13</v>
      </c>
      <c r="O13" s="49">
        <f>Enrolment!C8</f>
        <v>0.27741332313578154</v>
      </c>
      <c r="P13" s="49">
        <f>Enrolment!D8</f>
        <v>0.29817233903748797</v>
      </c>
      <c r="Q13" s="49">
        <f>Enrolment!E8</f>
        <v>0.32424509067854135</v>
      </c>
      <c r="R13" s="49">
        <f>Enrolment!F8</f>
        <v>0.36288599902740298</v>
      </c>
      <c r="S13" s="49">
        <f>Enrolment!G8</f>
        <v>0.39420440299572534</v>
      </c>
      <c r="T13" s="49">
        <f>Enrolment!H8</f>
        <v>0.43298710001286872</v>
      </c>
      <c r="U13" s="49">
        <f>Enrolment!I8</f>
        <v>0.46009007377755123</v>
      </c>
      <c r="V13" s="49">
        <f>Enrolment!J8</f>
        <v>0.48895129457954167</v>
      </c>
      <c r="W13" s="49">
        <f>Enrolment!K8</f>
        <v>0.50725771589380597</v>
      </c>
      <c r="X13" s="49">
        <f>Enrolment!L8</f>
        <v>0.526277588137395</v>
      </c>
      <c r="Y13" s="49">
        <f>Enrolment!M8</f>
        <v>0.54603971881554514</v>
      </c>
      <c r="Z13" s="49">
        <f>Enrolment!N8</f>
        <v>0.5665741175092841</v>
      </c>
      <c r="AA13" s="49">
        <f>Enrolment!O8</f>
        <v>0.58791204753718473</v>
      </c>
      <c r="AB13" s="49">
        <f>Enrolment!P8</f>
        <v>0.61008607989389418</v>
      </c>
    </row>
    <row r="14" spans="1:28" x14ac:dyDescent="0.35">
      <c r="N14" s="42" t="s">
        <v>14</v>
      </c>
      <c r="O14" s="49">
        <f>Enrolment!C9</f>
        <v>0.29705241805693045</v>
      </c>
      <c r="P14" s="49">
        <f>Enrolment!D9</f>
        <v>0.31953675526500952</v>
      </c>
      <c r="Q14" s="49">
        <f>Enrolment!E9</f>
        <v>0.34823304566506164</v>
      </c>
      <c r="R14" s="49">
        <f>Enrolment!F9</f>
        <v>0.39288604984914699</v>
      </c>
      <c r="S14" s="49">
        <f>Enrolment!G9</f>
        <v>0.42901649813112525</v>
      </c>
      <c r="T14" s="49">
        <f>Enrolment!H9</f>
        <v>0.46217607756110396</v>
      </c>
      <c r="U14" s="49">
        <f>Enrolment!I9</f>
        <v>0.48095545404577583</v>
      </c>
      <c r="V14" s="49">
        <f>Enrolment!J9</f>
        <v>0.50051383140695305</v>
      </c>
      <c r="W14" s="49">
        <f>Enrolment!K9</f>
        <v>0.52088400176275829</v>
      </c>
      <c r="X14" s="49">
        <f>Enrolment!L9</f>
        <v>0.54210015642454723</v>
      </c>
      <c r="Y14" s="49">
        <f>Enrolment!M9</f>
        <v>0.56419794638833232</v>
      </c>
      <c r="Z14" s="49">
        <f>Enrolment!N9</f>
        <v>0.58721454547473362</v>
      </c>
      <c r="AA14" s="49">
        <f>Enrolment!O9</f>
        <v>0.61118871623480808</v>
      </c>
      <c r="AB14" s="49">
        <f>Enrolment!P9</f>
        <v>0.636160878744367</v>
      </c>
    </row>
    <row r="15" spans="1:28" x14ac:dyDescent="0.35">
      <c r="N15" s="42" t="s">
        <v>18</v>
      </c>
      <c r="O15" s="52">
        <f>Enrolment!C10</f>
        <v>0.28700462898983709</v>
      </c>
      <c r="P15" s="52">
        <f>Enrolment!D10</f>
        <v>0.30861950128464577</v>
      </c>
      <c r="Q15" s="52">
        <f>Enrolment!E10</f>
        <v>0.33598169556135005</v>
      </c>
      <c r="R15" s="52">
        <f>Enrolment!F10</f>
        <v>0.37752803881072994</v>
      </c>
      <c r="S15" s="52">
        <f>Enrolment!G10</f>
        <v>0.41117787645085419</v>
      </c>
      <c r="T15" s="52">
        <f>Enrolment!H10</f>
        <v>0.4473836557187082</v>
      </c>
      <c r="U15" s="52">
        <f>Enrolment!I10</f>
        <v>0.4705067951419154</v>
      </c>
      <c r="V15" s="52">
        <f>Enrolment!J10</f>
        <v>0.49479348468582734</v>
      </c>
      <c r="W15" s="52">
        <f>Enrolment!K10</f>
        <v>0.51414265418003813</v>
      </c>
      <c r="X15" s="52">
        <f>Enrolment!L10</f>
        <v>0.53427223959520376</v>
      </c>
      <c r="Y15" s="52">
        <f>Enrolment!M10</f>
        <v>0.55521450623952351</v>
      </c>
      <c r="Z15" s="52">
        <f>Enrolment!N10</f>
        <v>0.57700308356138597</v>
      </c>
      <c r="AA15" s="52">
        <f>Enrolment!O10</f>
        <v>0.59967302400820965</v>
      </c>
      <c r="AB15" s="52">
        <f>Enrolment!P10</f>
        <v>0.62326086447114049</v>
      </c>
    </row>
    <row r="17" spans="14:27" x14ac:dyDescent="0.35">
      <c r="N17" s="3" t="str">
        <f>'Policy Options'!A5</f>
        <v>ECE Budget vis-à-vis Policy Options</v>
      </c>
      <c r="V17" s="1" t="str">
        <f>Inputs!C99</f>
        <v>PKR</v>
      </c>
      <c r="W17" s="51" t="s">
        <v>100</v>
      </c>
    </row>
    <row r="18" spans="14:27" ht="5.5" customHeight="1" x14ac:dyDescent="0.35"/>
    <row r="19" spans="14:27" x14ac:dyDescent="0.35">
      <c r="N19" s="35" t="s">
        <v>289</v>
      </c>
      <c r="O19" s="20">
        <f>Inputs!$F$5+1</f>
        <v>2023</v>
      </c>
      <c r="P19" s="20">
        <f>O19+1</f>
        <v>2024</v>
      </c>
      <c r="Q19" s="20">
        <f t="shared" ref="Q19:W19" si="10">P19+1</f>
        <v>2025</v>
      </c>
      <c r="R19" s="20">
        <f t="shared" si="10"/>
        <v>2026</v>
      </c>
      <c r="S19" s="20">
        <f t="shared" si="10"/>
        <v>2027</v>
      </c>
      <c r="T19" s="20">
        <f t="shared" si="10"/>
        <v>2028</v>
      </c>
      <c r="U19" s="20">
        <f t="shared" si="10"/>
        <v>2029</v>
      </c>
      <c r="V19" s="20">
        <f t="shared" si="10"/>
        <v>2030</v>
      </c>
      <c r="W19" s="20">
        <f t="shared" si="10"/>
        <v>2031</v>
      </c>
      <c r="X19" s="20">
        <f t="shared" ref="X19" si="11">W19+1</f>
        <v>2032</v>
      </c>
      <c r="Y19" s="20">
        <f t="shared" ref="Y19" si="12">X19+1</f>
        <v>2033</v>
      </c>
      <c r="Z19" s="20">
        <f t="shared" ref="Z19" si="13">Y19+1</f>
        <v>2034</v>
      </c>
      <c r="AA19" s="20">
        <f t="shared" ref="AA19" si="14">Z19+1</f>
        <v>2035</v>
      </c>
    </row>
    <row r="20" spans="14:27" x14ac:dyDescent="0.35">
      <c r="N20" s="101" t="str">
        <f>'Policy Options'!A8</f>
        <v>Business as Usual</v>
      </c>
      <c r="O20" s="50">
        <f>'Policy Options'!B8/1000000</f>
        <v>36207.517762419229</v>
      </c>
      <c r="P20" s="50">
        <f>'Policy Options'!C8/1000000</f>
        <v>38751.057387262255</v>
      </c>
      <c r="Q20" s="50">
        <f>'Policy Options'!D8/1000000</f>
        <v>41474.857446307535</v>
      </c>
      <c r="R20" s="50">
        <f>'Policy Options'!E8/1000000</f>
        <v>44391.833262067245</v>
      </c>
      <c r="S20" s="50">
        <f>'Policy Options'!F8/1000000</f>
        <v>47515.839308105242</v>
      </c>
      <c r="T20" s="50">
        <f>'Policy Options'!G8/1000000</f>
        <v>50861.738928829996</v>
      </c>
      <c r="U20" s="50">
        <f>'Policy Options'!H8/1000000</f>
        <v>54445.479385559047</v>
      </c>
      <c r="V20" s="50">
        <f>'Policy Options'!I8/1000000</f>
        <v>58284.172651524408</v>
      </c>
      <c r="W20" s="50">
        <f>'Policy Options'!J8/1000000</f>
        <v>62396.182413646675</v>
      </c>
      <c r="X20" s="50">
        <f>'Policy Options'!K8/1000000</f>
        <v>66801.217777148631</v>
      </c>
      <c r="Y20" s="50">
        <f>'Policy Options'!L8/1000000</f>
        <v>71520.43421069278</v>
      </c>
      <c r="Z20" s="50">
        <f>'Policy Options'!M8/1000000</f>
        <v>76576.542315024984</v>
      </c>
      <c r="AA20" s="50">
        <f>'Policy Options'!N8/1000000</f>
        <v>81993.925047433135</v>
      </c>
    </row>
    <row r="21" spans="14:27" x14ac:dyDescent="0.35">
      <c r="N21" s="101" t="str">
        <f>'Policy Options'!A10</f>
        <v>Only Public Provision</v>
      </c>
      <c r="O21" s="50">
        <f>'Policy Options'!B10/1000000</f>
        <v>51585.009771085897</v>
      </c>
      <c r="P21" s="50">
        <f>'Policy Options'!C10/1000000</f>
        <v>55219.024433935592</v>
      </c>
      <c r="Q21" s="50">
        <f>'Policy Options'!D10/1000000</f>
        <v>59791.523406673121</v>
      </c>
      <c r="R21" s="50">
        <f>'Policy Options'!E10/1000000</f>
        <v>64762.038650920447</v>
      </c>
      <c r="S21" s="50">
        <f>'Policy Options'!F10/1000000</f>
        <v>70170.642069749039</v>
      </c>
      <c r="T21" s="50">
        <f>'Policy Options'!G10/1000000</f>
        <v>76060.439411004962</v>
      </c>
      <c r="U21" s="50">
        <f>'Policy Options'!H10/1000000</f>
        <v>82479.213955352025</v>
      </c>
      <c r="V21" s="50">
        <f>'Policy Options'!I10/1000000</f>
        <v>89481.15071958449</v>
      </c>
      <c r="W21" s="50">
        <f>'Policy Options'!J10/1000000</f>
        <v>97123.570893086857</v>
      </c>
      <c r="X21" s="50">
        <f>'Policy Options'!K10/1000000</f>
        <v>105104.24268100815</v>
      </c>
      <c r="Y21" s="50">
        <f>'Policy Options'!L10/1000000</f>
        <v>100760.32435317925</v>
      </c>
      <c r="Z21" s="50">
        <f>'Policy Options'!M10/1000000</f>
        <v>108974.84142147294</v>
      </c>
      <c r="AA21" s="50">
        <f>'Policy Options'!N10/1000000</f>
        <v>118400.88912817409</v>
      </c>
    </row>
    <row r="22" spans="14:27" x14ac:dyDescent="0.35">
      <c r="N22" s="101" t="str">
        <f>'Policy Options'!A11</f>
        <v>No Development</v>
      </c>
      <c r="O22" s="50">
        <f>'Policy Options'!B11/1000000</f>
        <v>39745.857816419229</v>
      </c>
      <c r="P22" s="50">
        <f>'Policy Options'!C11/1000000</f>
        <v>42957.96893044225</v>
      </c>
      <c r="Q22" s="50">
        <f>'Policy Options'!D11/1000000</f>
        <v>46443.406490898349</v>
      </c>
      <c r="R22" s="50">
        <f>'Policy Options'!E11/1000000</f>
        <v>50213.96718556749</v>
      </c>
      <c r="S22" s="50">
        <f>'Policy Options'!F11/1000000</f>
        <v>54296.848562421001</v>
      </c>
      <c r="T22" s="50">
        <f>'Policy Options'!G11/1000000</f>
        <v>58720.745428717695</v>
      </c>
      <c r="U22" s="50">
        <f>'Policy Options'!H11/1000000</f>
        <v>63517.306440607877</v>
      </c>
      <c r="V22" s="50">
        <f>'Policy Options'!I11/1000000</f>
        <v>68722.648234842811</v>
      </c>
      <c r="W22" s="50">
        <f>'Policy Options'!J11/1000000</f>
        <v>74373.853989956624</v>
      </c>
      <c r="X22" s="50">
        <f>'Policy Options'!K11/1000000</f>
        <v>80146.019410742214</v>
      </c>
      <c r="Y22" s="50">
        <f>'Policy Options'!L11/1000000</f>
        <v>81715.595568258796</v>
      </c>
      <c r="Z22" s="50">
        <f>'Policy Options'!M11/1000000</f>
        <v>87625.978133642027</v>
      </c>
      <c r="AA22" s="50">
        <f>'Policy Options'!N11/1000000</f>
        <v>94465.725201424677</v>
      </c>
    </row>
    <row r="23" spans="14:27" x14ac:dyDescent="0.35">
      <c r="N23" s="101" t="str">
        <f>'Policy Options'!A12</f>
        <v>No Meals</v>
      </c>
      <c r="O23" s="50">
        <f>'Policy Options'!B12/1000000</f>
        <v>51335.009771085897</v>
      </c>
      <c r="P23" s="50">
        <f>'Policy Options'!C12/1000000</f>
        <v>54719.024433935592</v>
      </c>
      <c r="Q23" s="50">
        <f>'Policy Options'!D12/1000000</f>
        <v>59004.023406673121</v>
      </c>
      <c r="R23" s="50">
        <f>'Policy Options'!E12/1000000</f>
        <v>63659.538650920447</v>
      </c>
      <c r="S23" s="50">
        <f>'Policy Options'!F12/1000000</f>
        <v>68723.610819749039</v>
      </c>
      <c r="T23" s="50">
        <f>'Policy Options'!G12/1000000</f>
        <v>74237.180036004953</v>
      </c>
      <c r="U23" s="50">
        <f>'Policy Options'!H12/1000000</f>
        <v>80245.721220977022</v>
      </c>
      <c r="V23" s="50">
        <f>'Policy Options'!I12/1000000</f>
        <v>86800.959438334481</v>
      </c>
      <c r="W23" s="50">
        <f>'Policy Options'!J12/1000000</f>
        <v>93957.594942110285</v>
      </c>
      <c r="X23" s="50">
        <f>'Policy Options'!K12/1000000</f>
        <v>101779.96793248276</v>
      </c>
      <c r="Y23" s="50">
        <f>'Policy Options'!L12/1000000</f>
        <v>97269.835867227594</v>
      </c>
      <c r="Z23" s="50">
        <f>'Policy Options'!M12/1000000</f>
        <v>105309.82851122371</v>
      </c>
      <c r="AA23" s="50">
        <f>'Policy Options'!N12/1000000</f>
        <v>114552.62557241239</v>
      </c>
    </row>
    <row r="24" spans="14:27" x14ac:dyDescent="0.35">
      <c r="N24" s="101" t="str">
        <f>'Policy Options'!A13</f>
        <v>Community Construction</v>
      </c>
      <c r="O24" s="50">
        <f>'Policy Options'!B13/1000000</f>
        <v>44194.365045752565</v>
      </c>
      <c r="P24" s="50">
        <f>'Policy Options'!C13/1000000</f>
        <v>47551.448569828928</v>
      </c>
      <c r="Q24" s="50">
        <f>'Policy Options'!D13/1000000</f>
        <v>51429.436614949271</v>
      </c>
      <c r="R24" s="50">
        <f>'Policy Options'!E13/1000000</f>
        <v>55632.290566598705</v>
      </c>
      <c r="S24" s="50">
        <f>'Policy Options'!F13/1000000</f>
        <v>60191.679344502561</v>
      </c>
      <c r="T24" s="50">
        <f>'Policy Options'!G13/1000000</f>
        <v>65141.299499053996</v>
      </c>
      <c r="U24" s="50">
        <f>'Policy Options'!H13/1000000</f>
        <v>70518.396209631726</v>
      </c>
      <c r="V24" s="50">
        <f>'Policy Options'!I13/1000000</f>
        <v>76365.349724892178</v>
      </c>
      <c r="W24" s="50">
        <f>'Policy Options'!J13/1000000</f>
        <v>82726.25510530574</v>
      </c>
      <c r="X24" s="50">
        <f>'Policy Options'!K13/1000000</f>
        <v>89284.059354679528</v>
      </c>
      <c r="Y24" s="50">
        <f>'Policy Options'!L13/1000000</f>
        <v>88687.323814006595</v>
      </c>
      <c r="Z24" s="50">
        <f>'Policy Options'!M13/1000000</f>
        <v>95410.825315712427</v>
      </c>
      <c r="AA24" s="50">
        <f>'Policy Options'!N13/1000000</f>
        <v>103161.71703335216</v>
      </c>
    </row>
    <row r="25" spans="14:27" x14ac:dyDescent="0.35">
      <c r="N25" s="101" t="str">
        <f>'Policy Options'!A14</f>
        <v>Full Package (with vouchers)</v>
      </c>
      <c r="O25" s="50">
        <f>'Policy Options'!B14/1000000</f>
        <v>48167.708658919233</v>
      </c>
      <c r="P25" s="50">
        <f>'Policy Options'!C14/1000000</f>
        <v>51608.207407067261</v>
      </c>
      <c r="Q25" s="50">
        <f>'Policy Options'!D14/1000000</f>
        <v>55814.836320317736</v>
      </c>
      <c r="R25" s="50">
        <f>'Policy Options'!E14/1000000</f>
        <v>60376.743825079677</v>
      </c>
      <c r="S25" s="50">
        <f>'Policy Options'!F14/1000000</f>
        <v>65328.061469550441</v>
      </c>
      <c r="T25" s="50">
        <f>'Policy Options'!G14/1000000</f>
        <v>70705.489148699373</v>
      </c>
      <c r="U25" s="50">
        <f>'Policy Options'!H14/1000000</f>
        <v>76549.549208202574</v>
      </c>
      <c r="V25" s="50">
        <f>'Policy Options'!I14/1000000</f>
        <v>82906.153798351865</v>
      </c>
      <c r="W25" s="50">
        <f>'Policy Options'!J14/1000000</f>
        <v>89823.187846178582</v>
      </c>
      <c r="X25" s="50">
        <f>'Policy Options'!K14/1000000</f>
        <v>96987.648275074418</v>
      </c>
      <c r="Y25" s="50">
        <f>'Policy Options'!L14/1000000</f>
        <v>94991.699990062334</v>
      </c>
      <c r="Z25" s="50">
        <f>'Policy Options'!M14/1000000</f>
        <v>102503.55646576587</v>
      </c>
      <c r="AA25" s="50">
        <f>'Policy Options'!N14/1000000</f>
        <v>111019.41785649829</v>
      </c>
    </row>
    <row r="27" spans="14:27" x14ac:dyDescent="0.35">
      <c r="N27" s="46" t="s">
        <v>101</v>
      </c>
      <c r="O27" s="3"/>
      <c r="P27" s="3"/>
    </row>
    <row r="28" spans="14:27" x14ac:dyDescent="0.35">
      <c r="V28" s="1" t="str">
        <f>Inputs!C99</f>
        <v>PKR</v>
      </c>
      <c r="W28" s="51" t="s">
        <v>100</v>
      </c>
    </row>
    <row r="29" spans="14:27" x14ac:dyDescent="0.35">
      <c r="N29" s="35" t="s">
        <v>56</v>
      </c>
      <c r="O29" s="20">
        <f>Inputs!$F$5+1</f>
        <v>2023</v>
      </c>
      <c r="P29" s="20">
        <f t="shared" ref="P29:W29" si="15">O29+1</f>
        <v>2024</v>
      </c>
      <c r="Q29" s="20">
        <f t="shared" si="15"/>
        <v>2025</v>
      </c>
      <c r="R29" s="20">
        <f t="shared" si="15"/>
        <v>2026</v>
      </c>
      <c r="S29" s="20">
        <f t="shared" si="15"/>
        <v>2027</v>
      </c>
      <c r="T29" s="20">
        <f t="shared" si="15"/>
        <v>2028</v>
      </c>
      <c r="U29" s="20">
        <f t="shared" si="15"/>
        <v>2029</v>
      </c>
      <c r="V29" s="20">
        <f t="shared" si="15"/>
        <v>2030</v>
      </c>
      <c r="W29" s="20">
        <f t="shared" si="15"/>
        <v>2031</v>
      </c>
      <c r="X29" s="20">
        <f t="shared" ref="X29" si="16">W29+1</f>
        <v>2032</v>
      </c>
      <c r="Y29" s="20">
        <f t="shared" ref="Y29" si="17">X29+1</f>
        <v>2033</v>
      </c>
      <c r="Z29" s="20">
        <f t="shared" ref="Z29" si="18">Y29+1</f>
        <v>2034</v>
      </c>
      <c r="AA29" s="20">
        <f t="shared" ref="AA29" si="19">Z29+1</f>
        <v>2035</v>
      </c>
    </row>
    <row r="30" spans="14:27" x14ac:dyDescent="0.35">
      <c r="N30" s="42" t="s">
        <v>57</v>
      </c>
      <c r="O30" s="43">
        <f>Financing!C17/1000000</f>
        <v>11085.967088000003</v>
      </c>
      <c r="P30" s="43">
        <f>Financing!D17/1000000</f>
        <v>11501.363796160007</v>
      </c>
      <c r="Q30" s="43">
        <f>Financing!E17/1000000</f>
        <v>12543.13018758577</v>
      </c>
      <c r="R30" s="43">
        <f>Financing!F17/1000000</f>
        <v>13694.622126482613</v>
      </c>
      <c r="S30" s="43">
        <f>Financing!G17/1000000</f>
        <v>14968.444087869713</v>
      </c>
      <c r="T30" s="43">
        <f>Financing!H17/1000000</f>
        <v>16378.709867926456</v>
      </c>
      <c r="U30" s="43">
        <f>Financing!I17/1000000</f>
        <v>17941.226618580429</v>
      </c>
      <c r="V30" s="43">
        <f>Financing!J17/1000000</f>
        <v>19673.70149203845</v>
      </c>
      <c r="W30" s="43">
        <f>Financing!K17/1000000</f>
        <v>21595.973681671665</v>
      </c>
      <c r="X30" s="43">
        <f>Financing!L17/1000000</f>
        <v>23730.274989492929</v>
      </c>
      <c r="Y30" s="43">
        <f>Financing!M17/1000000</f>
        <v>18109.500808759003</v>
      </c>
      <c r="Z30" s="43">
        <f>Financing!N17/1000000</f>
        <v>20346.024158640761</v>
      </c>
      <c r="AA30" s="43">
        <f>Financing!O17/1000000</f>
        <v>22858.758142232895</v>
      </c>
    </row>
    <row r="31" spans="14:27" x14ac:dyDescent="0.35">
      <c r="N31" s="42" t="s">
        <v>60</v>
      </c>
      <c r="O31" s="43">
        <f>Financing!C18/1000000</f>
        <v>169.73515</v>
      </c>
      <c r="P31" s="43">
        <f>Financing!D18/1000000</f>
        <v>174.50233550000004</v>
      </c>
      <c r="Q31" s="43">
        <f>Financing!E18/1000000</f>
        <v>188.58338518425009</v>
      </c>
      <c r="R31" s="43">
        <f>Financing!F18/1000000</f>
        <v>204.02994506700495</v>
      </c>
      <c r="S31" s="43">
        <f>Financing!G18/1000000</f>
        <v>220.99198068590502</v>
      </c>
      <c r="T31" s="43">
        <f>Financing!H18/1000000</f>
        <v>239.63704457389576</v>
      </c>
      <c r="U31" s="43">
        <f>Financing!I18/1000000</f>
        <v>260.15240156571696</v>
      </c>
      <c r="V31" s="43">
        <f>Financing!J18/1000000</f>
        <v>282.74741424537581</v>
      </c>
      <c r="W31" s="43">
        <f>Financing!K18/1000000</f>
        <v>307.65622054528677</v>
      </c>
      <c r="X31" s="43">
        <f>Financing!L18/1000000</f>
        <v>335.14073945526729</v>
      </c>
      <c r="Y31" s="43">
        <f>Financing!M18/1000000</f>
        <v>207.82868032382589</v>
      </c>
      <c r="Z31" s="43">
        <f>Financing!N18/1000000</f>
        <v>233.49552234381849</v>
      </c>
      <c r="AA31" s="43">
        <f>Financing!O18/1000000</f>
        <v>262.3322193532801</v>
      </c>
    </row>
    <row r="32" spans="14:27" x14ac:dyDescent="0.35">
      <c r="N32" s="42" t="s">
        <v>61</v>
      </c>
      <c r="O32" s="43">
        <f>Financing!C19/1000000</f>
        <v>333.18486666666672</v>
      </c>
      <c r="P32" s="43">
        <f>Financing!D19/1000000</f>
        <v>339.6917073333334</v>
      </c>
      <c r="Q32" s="43">
        <f>Financing!E19/1000000</f>
        <v>363.98672818900013</v>
      </c>
      <c r="R32" s="43">
        <f>Financing!F19/1000000</f>
        <v>390.39933887034164</v>
      </c>
      <c r="S32" s="43">
        <f>Financing!G19/1000000</f>
        <v>419.14691945832885</v>
      </c>
      <c r="T32" s="43">
        <f>Financing!H19/1000000</f>
        <v>450.47148936080754</v>
      </c>
      <c r="U32" s="43">
        <f>Financing!I19/1000000</f>
        <v>484.64263991371087</v>
      </c>
      <c r="V32" s="43">
        <f>Financing!J19/1000000</f>
        <v>521.96082364074039</v>
      </c>
      <c r="W32" s="43">
        <f>Financing!K19/1000000</f>
        <v>562.76104394294168</v>
      </c>
      <c r="X32" s="43">
        <f>Financing!L19/1000000</f>
        <v>607.41699438159378</v>
      </c>
      <c r="Y32" s="43">
        <f>Financing!M19/1000000</f>
        <v>283.67012545048567</v>
      </c>
      <c r="Z32" s="43">
        <f>Financing!N19/1000000</f>
        <v>318.7033859436209</v>
      </c>
      <c r="AA32" s="43">
        <f>Financing!O19/1000000</f>
        <v>358.06325410765817</v>
      </c>
    </row>
    <row r="33" spans="14:27" x14ac:dyDescent="0.35">
      <c r="N33" s="42" t="s">
        <v>62</v>
      </c>
      <c r="O33" s="43">
        <f>Financing!C20/1000000</f>
        <v>2596.1565600000004</v>
      </c>
      <c r="P33" s="43">
        <f>Financing!D20/1000000</f>
        <v>2926.0460952000012</v>
      </c>
      <c r="Q33" s="43">
        <f>Financing!E20/1000000</f>
        <v>3308.3904484584023</v>
      </c>
      <c r="R33" s="43">
        <f>Financing!F20/1000000</f>
        <v>3745.5559104763392</v>
      </c>
      <c r="S33" s="43">
        <f>Financing!G20/1000000</f>
        <v>4245.327968414731</v>
      </c>
      <c r="T33" s="43">
        <f>Financing!H20/1000000</f>
        <v>4817.2475741745493</v>
      </c>
      <c r="U33" s="43">
        <f>Financing!I20/1000000</f>
        <v>5472.4473084276833</v>
      </c>
      <c r="V33" s="43">
        <f>Financing!J20/1000000</f>
        <v>6223.8721572799313</v>
      </c>
      <c r="W33" s="43">
        <f>Financing!K20/1000000</f>
        <v>7086.5793789324616</v>
      </c>
      <c r="X33" s="43">
        <f>Financing!L20/1000000</f>
        <v>8078.0939645016324</v>
      </c>
      <c r="Y33" s="43">
        <f>Financing!M20/1000000</f>
        <v>5464.3975720280268</v>
      </c>
      <c r="Z33" s="43">
        <f>Financing!N20/1000000</f>
        <v>6027.2440398579529</v>
      </c>
      <c r="AA33" s="43">
        <f>Financing!O20/1000000</f>
        <v>7053.6310446709076</v>
      </c>
    </row>
    <row r="34" spans="14:27" x14ac:dyDescent="0.35">
      <c r="N34" s="42" t="s">
        <v>78</v>
      </c>
      <c r="O34" s="43">
        <f>Financing!C21/1000000</f>
        <v>488.07334400000013</v>
      </c>
      <c r="P34" s="43">
        <f>Financing!D21/1000000</f>
        <v>575.85061248000011</v>
      </c>
      <c r="Q34" s="43">
        <f>Financing!E21/1000000</f>
        <v>652.03708594816044</v>
      </c>
      <c r="R34" s="43">
        <f>Financing!F21/1000000</f>
        <v>736.40803670690491</v>
      </c>
      <c r="S34" s="43">
        <f>Financing!G21/1000000</f>
        <v>832.33602240261916</v>
      </c>
      <c r="T34" s="43">
        <f>Financing!H21/1000000</f>
        <v>941.77437168614222</v>
      </c>
      <c r="U34" s="43">
        <f>Financing!I21/1000000</f>
        <v>1066.7920695046548</v>
      </c>
      <c r="V34" s="43">
        <f>Financing!J21/1000000</f>
        <v>1209.7699905780498</v>
      </c>
      <c r="W34" s="43">
        <f>Financing!K21/1000000</f>
        <v>1373.4705488923416</v>
      </c>
      <c r="X34" s="43">
        <f>Financing!L21/1000000</f>
        <v>1561.1032302998415</v>
      </c>
      <c r="Y34" s="43">
        <f>Financing!M21/1000000</f>
        <v>983.94822091049309</v>
      </c>
      <c r="Z34" s="43">
        <f>Financing!N21/1000000</f>
        <v>1072.7600278964094</v>
      </c>
      <c r="AA34" s="43">
        <f>Financing!O21/1000000</f>
        <v>1254.1038500225495</v>
      </c>
    </row>
    <row r="35" spans="14:27" x14ac:dyDescent="0.35">
      <c r="N35" s="42" t="s">
        <v>63</v>
      </c>
      <c r="O35" s="43">
        <f>Financing!C23/1000000</f>
        <v>0</v>
      </c>
      <c r="P35" s="43">
        <f>Financing!D23/1000000</f>
        <v>0</v>
      </c>
      <c r="Q35" s="43">
        <f>Financing!E23/1000000</f>
        <v>0</v>
      </c>
      <c r="R35" s="43">
        <f>Financing!F23/1000000</f>
        <v>0</v>
      </c>
      <c r="S35" s="43">
        <f>Financing!G23/1000000</f>
        <v>0</v>
      </c>
      <c r="T35" s="43">
        <f>Financing!H23/1000000</f>
        <v>0</v>
      </c>
      <c r="U35" s="43">
        <f>Financing!I23/1000000</f>
        <v>0</v>
      </c>
      <c r="V35" s="43">
        <f>Financing!J23/1000000</f>
        <v>0</v>
      </c>
      <c r="W35" s="43">
        <f>Financing!K23/1000000</f>
        <v>0</v>
      </c>
      <c r="X35" s="43">
        <f>Financing!L23/1000000</f>
        <v>0</v>
      </c>
      <c r="Y35" s="43">
        <f>Financing!M23/1000000</f>
        <v>0</v>
      </c>
      <c r="Z35" s="43">
        <f>Financing!N23/1000000</f>
        <v>0</v>
      </c>
      <c r="AA35" s="43">
        <f>Financing!O23/1000000</f>
        <v>0</v>
      </c>
    </row>
    <row r="36" spans="14:27" x14ac:dyDescent="0.35">
      <c r="N36" s="42" t="s">
        <v>94</v>
      </c>
      <c r="O36" s="44">
        <f>Financing!C27/1000000</f>
        <v>15377.49200866667</v>
      </c>
      <c r="P36" s="44">
        <f>Financing!D27/1000000</f>
        <v>16467.967046673341</v>
      </c>
      <c r="Q36" s="44">
        <f>Financing!E27/1000000</f>
        <v>18316.665960365583</v>
      </c>
      <c r="R36" s="44">
        <f>Financing!F27/1000000</f>
        <v>20370.205388853206</v>
      </c>
      <c r="S36" s="44">
        <f>Financing!G27/1000000</f>
        <v>22654.802761643794</v>
      </c>
      <c r="T36" s="44">
        <f>Financing!H27/1000000</f>
        <v>25198.700482174976</v>
      </c>
      <c r="U36" s="44">
        <f>Financing!I27/1000000</f>
        <v>28033.734569792978</v>
      </c>
      <c r="V36" s="44">
        <f>Financing!J27/1000000</f>
        <v>31196.978068060082</v>
      </c>
      <c r="W36" s="44">
        <f>Financing!K27/1000000</f>
        <v>34727.388479440175</v>
      </c>
      <c r="X36" s="44">
        <f>Financing!L27/1000000</f>
        <v>38303.024903859521</v>
      </c>
      <c r="Y36" s="44">
        <f>Financing!M27/1000000</f>
        <v>29239.890142486496</v>
      </c>
      <c r="Z36" s="44">
        <f>Financing!N27/1000000</f>
        <v>32398.299106447965</v>
      </c>
      <c r="AA36" s="44">
        <f>Financing!O27/1000000</f>
        <v>36406.96408074096</v>
      </c>
    </row>
    <row r="37" spans="14:27" ht="11.25" customHeight="1" x14ac:dyDescent="0.35"/>
    <row r="50" spans="1:15" x14ac:dyDescent="0.35">
      <c r="O50" s="3"/>
    </row>
    <row r="51" spans="1:15" x14ac:dyDescent="0.35">
      <c r="A51" s="3"/>
      <c r="B51" s="3"/>
      <c r="N51" s="3"/>
      <c r="O51" s="3"/>
    </row>
    <row r="52" spans="1:15" x14ac:dyDescent="0.35">
      <c r="A52" s="3"/>
      <c r="B52" s="3"/>
      <c r="N52" s="3"/>
      <c r="O52" s="3"/>
    </row>
    <row r="53" spans="1:15" x14ac:dyDescent="0.35">
      <c r="A53" s="3"/>
      <c r="B53" s="3"/>
      <c r="N53" s="3"/>
      <c r="O53" s="3"/>
    </row>
    <row r="54" spans="1:15" x14ac:dyDescent="0.35">
      <c r="A54" s="3"/>
      <c r="B54" s="3"/>
      <c r="N54" s="3"/>
      <c r="O54" s="3"/>
    </row>
    <row r="55" spans="1:15" x14ac:dyDescent="0.35">
      <c r="A55" s="3"/>
      <c r="B55" s="3"/>
      <c r="N55" s="3"/>
      <c r="O55" s="3"/>
    </row>
    <row r="56" spans="1:15" x14ac:dyDescent="0.35">
      <c r="A56" s="3"/>
      <c r="B56" s="3"/>
      <c r="N56" s="3"/>
      <c r="O56" s="3"/>
    </row>
    <row r="57" spans="1:15" x14ac:dyDescent="0.35">
      <c r="A57" s="3"/>
      <c r="B57" s="3"/>
      <c r="N57" s="3"/>
      <c r="O57" s="3"/>
    </row>
    <row r="58" spans="1:15" x14ac:dyDescent="0.35">
      <c r="A58" s="3"/>
      <c r="B58" s="3"/>
      <c r="N58" s="3"/>
      <c r="O58" s="3"/>
    </row>
    <row r="59" spans="1:15" x14ac:dyDescent="0.35">
      <c r="A59" s="3"/>
      <c r="B59" s="3"/>
      <c r="N59" s="3"/>
      <c r="O59" s="3"/>
    </row>
    <row r="60" spans="1:15" x14ac:dyDescent="0.35">
      <c r="A60" s="3"/>
      <c r="B60" s="3"/>
      <c r="N60" s="3"/>
      <c r="O60" s="3"/>
    </row>
    <row r="61" spans="1:15" x14ac:dyDescent="0.35">
      <c r="A61" s="3"/>
      <c r="B61" s="3"/>
      <c r="N61" s="3"/>
      <c r="O61" s="3"/>
    </row>
    <row r="62" spans="1:15" x14ac:dyDescent="0.35">
      <c r="A62" s="3"/>
      <c r="B62" s="3"/>
      <c r="N62" s="3"/>
      <c r="O62" s="3"/>
    </row>
    <row r="63" spans="1:15" x14ac:dyDescent="0.35">
      <c r="A63" s="3"/>
      <c r="B63" s="3"/>
      <c r="N63" s="3"/>
      <c r="O63" s="3"/>
    </row>
    <row r="64" spans="1:15" x14ac:dyDescent="0.35">
      <c r="A64" s="3"/>
      <c r="B64" s="3"/>
      <c r="N64" s="3"/>
      <c r="O64" s="3"/>
    </row>
    <row r="65" spans="1:31" x14ac:dyDescent="0.35">
      <c r="A65" s="3" t="s">
        <v>102</v>
      </c>
      <c r="B65" s="3"/>
      <c r="R65" s="3" t="s">
        <v>106</v>
      </c>
      <c r="S65" s="3"/>
    </row>
    <row r="67" spans="1:31" s="22" customFormat="1" x14ac:dyDescent="0.35">
      <c r="A67" s="20" t="s">
        <v>51</v>
      </c>
      <c r="B67" s="20" t="s">
        <v>110</v>
      </c>
      <c r="C67" s="10">
        <f>Inputs!$F$5</f>
        <v>2022</v>
      </c>
      <c r="D67" s="10">
        <f>C67+1</f>
        <v>2023</v>
      </c>
      <c r="E67" s="10">
        <f t="shared" ref="E67:L67" si="20">D67+1</f>
        <v>2024</v>
      </c>
      <c r="F67" s="10">
        <f t="shared" si="20"/>
        <v>2025</v>
      </c>
      <c r="G67" s="10">
        <f t="shared" si="20"/>
        <v>2026</v>
      </c>
      <c r="H67" s="10">
        <f t="shared" si="20"/>
        <v>2027</v>
      </c>
      <c r="I67" s="10">
        <f t="shared" si="20"/>
        <v>2028</v>
      </c>
      <c r="J67" s="10">
        <f t="shared" si="20"/>
        <v>2029</v>
      </c>
      <c r="K67" s="10">
        <f t="shared" si="20"/>
        <v>2030</v>
      </c>
      <c r="L67" s="10">
        <f t="shared" si="20"/>
        <v>2031</v>
      </c>
      <c r="M67" s="10">
        <f t="shared" ref="M67" si="21">L67+1</f>
        <v>2032</v>
      </c>
      <c r="N67" s="10">
        <f t="shared" ref="N67:P67" si="22">M67+1</f>
        <v>2033</v>
      </c>
      <c r="O67" s="10">
        <f t="shared" ref="O67" si="23">N67+1</f>
        <v>2034</v>
      </c>
      <c r="P67" s="10">
        <f t="shared" si="22"/>
        <v>2035</v>
      </c>
      <c r="R67" s="20" t="s">
        <v>51</v>
      </c>
      <c r="S67" s="20">
        <f>Inputs!$F$5+1</f>
        <v>2023</v>
      </c>
      <c r="T67" s="20">
        <f>S67+1</f>
        <v>2024</v>
      </c>
      <c r="U67" s="20">
        <f t="shared" ref="U67:AA67" si="24">T67+1</f>
        <v>2025</v>
      </c>
      <c r="V67" s="20">
        <f t="shared" si="24"/>
        <v>2026</v>
      </c>
      <c r="W67" s="20">
        <f t="shared" si="24"/>
        <v>2027</v>
      </c>
      <c r="X67" s="20">
        <f t="shared" si="24"/>
        <v>2028</v>
      </c>
      <c r="Y67" s="20">
        <f t="shared" si="24"/>
        <v>2029</v>
      </c>
      <c r="Z67" s="20">
        <f t="shared" si="24"/>
        <v>2030</v>
      </c>
      <c r="AA67" s="20">
        <f t="shared" si="24"/>
        <v>2031</v>
      </c>
      <c r="AB67" s="20">
        <f t="shared" ref="AB67" si="25">AA67+1</f>
        <v>2032</v>
      </c>
      <c r="AC67" s="20">
        <f t="shared" ref="AC67" si="26">AB67+1</f>
        <v>2033</v>
      </c>
      <c r="AD67" s="20">
        <f t="shared" ref="AD67" si="27">AC67+1</f>
        <v>2034</v>
      </c>
      <c r="AE67" s="20">
        <f t="shared" ref="AE67" si="28">AD67+1</f>
        <v>2035</v>
      </c>
    </row>
    <row r="68" spans="1:31" s="22" customFormat="1" x14ac:dyDescent="0.35">
      <c r="A68" s="20" t="s">
        <v>13</v>
      </c>
      <c r="B68" s="47" t="s">
        <v>111</v>
      </c>
      <c r="C68" s="48">
        <f>Enrolment!C8</f>
        <v>0.27741332313578154</v>
      </c>
      <c r="D68" s="49">
        <f>Enrolment!D8</f>
        <v>0.29817233903748797</v>
      </c>
      <c r="E68" s="49">
        <f>Enrolment!E8</f>
        <v>0.32424509067854135</v>
      </c>
      <c r="F68" s="49">
        <f>Enrolment!F8</f>
        <v>0.36288599902740298</v>
      </c>
      <c r="G68" s="49">
        <f>Enrolment!G8</f>
        <v>0.39420440299572534</v>
      </c>
      <c r="H68" s="49">
        <f>Enrolment!H8</f>
        <v>0.43298710001286872</v>
      </c>
      <c r="I68" s="49">
        <f>Enrolment!I8</f>
        <v>0.46009007377755123</v>
      </c>
      <c r="J68" s="49">
        <f>Enrolment!J8</f>
        <v>0.48895129457954167</v>
      </c>
      <c r="K68" s="49">
        <f>Enrolment!K8</f>
        <v>0.50725771589380597</v>
      </c>
      <c r="L68" s="49">
        <f>Enrolment!L8</f>
        <v>0.526277588137395</v>
      </c>
      <c r="M68" s="49">
        <f>Enrolment!M8</f>
        <v>0.54603971881554514</v>
      </c>
      <c r="N68" s="49">
        <f>Enrolment!N8</f>
        <v>0.5665741175092841</v>
      </c>
      <c r="O68" s="49">
        <f>Enrolment!O8</f>
        <v>0.58791204753718473</v>
      </c>
      <c r="P68" s="49">
        <f>Enrolment!P8</f>
        <v>0.61008607989389418</v>
      </c>
      <c r="R68" s="20" t="s">
        <v>13</v>
      </c>
      <c r="S68" s="50">
        <f>SUM(Enrolment!D22:D24)</f>
        <v>1368415.7333000002</v>
      </c>
      <c r="T68" s="50">
        <f>SUM(Enrolment!E22:E24)</f>
        <v>1449423.5436065001</v>
      </c>
      <c r="U68" s="50">
        <f>SUM(Enrolment!F22:F24)</f>
        <v>1535308.9712651074</v>
      </c>
      <c r="V68" s="50">
        <f>SUM(Enrolment!G22:G24)</f>
        <v>1626370.439624266</v>
      </c>
      <c r="W68" s="50">
        <f>SUM(Enrolment!H22:H24)</f>
        <v>1722924.9141616414</v>
      </c>
      <c r="X68" s="50">
        <f>SUM(Enrolment!I22:I24)</f>
        <v>1825309.0718615099</v>
      </c>
      <c r="Y68" s="50">
        <f>SUM(Enrolment!J22:J24)</f>
        <v>1933880.5453933496</v>
      </c>
      <c r="Z68" s="50">
        <f>SUM(Enrolment!K22:K24)</f>
        <v>2049019.2469401837</v>
      </c>
      <c r="AA68" s="50">
        <f>SUM(Enrolment!L22:L24)</f>
        <v>2171128.7768432936</v>
      </c>
      <c r="AB68" s="50">
        <f>SUM(Enrolment!M22:M24)</f>
        <v>2300637.9225691389</v>
      </c>
      <c r="AC68" s="50">
        <f>SUM(Enrolment!N22:N24)</f>
        <v>2438002.253866002</v>
      </c>
      <c r="AD68" s="50">
        <f>SUM(Enrolment!O22:O24)</f>
        <v>2583705.8203635993</v>
      </c>
      <c r="AE68" s="50">
        <f>SUM(Enrolment!P22:P24)</f>
        <v>2738262.9582802453</v>
      </c>
    </row>
    <row r="69" spans="1:31" s="22" customFormat="1" x14ac:dyDescent="0.35">
      <c r="A69" s="20" t="s">
        <v>14</v>
      </c>
      <c r="B69" s="47" t="s">
        <v>111</v>
      </c>
      <c r="C69" s="48">
        <f>Enrolment!C9</f>
        <v>0.29705241805693045</v>
      </c>
      <c r="D69" s="49">
        <f>Enrolment!D9</f>
        <v>0.31953675526500952</v>
      </c>
      <c r="E69" s="49">
        <f>Enrolment!E9</f>
        <v>0.34823304566506164</v>
      </c>
      <c r="F69" s="49">
        <f>Enrolment!F9</f>
        <v>0.39288604984914699</v>
      </c>
      <c r="G69" s="49">
        <f>Enrolment!G9</f>
        <v>0.42901649813112525</v>
      </c>
      <c r="H69" s="49">
        <f>Enrolment!H9</f>
        <v>0.46217607756110396</v>
      </c>
      <c r="I69" s="49">
        <f>Enrolment!I9</f>
        <v>0.48095545404577583</v>
      </c>
      <c r="J69" s="49">
        <f>Enrolment!J9</f>
        <v>0.50051383140695305</v>
      </c>
      <c r="K69" s="49">
        <f>Enrolment!K9</f>
        <v>0.52088400176275829</v>
      </c>
      <c r="L69" s="49">
        <f>Enrolment!L9</f>
        <v>0.54210015642454723</v>
      </c>
      <c r="M69" s="49">
        <f>Enrolment!M9</f>
        <v>0.56419794638833232</v>
      </c>
      <c r="N69" s="49">
        <f>Enrolment!N9</f>
        <v>0.58721454547473362</v>
      </c>
      <c r="O69" s="49">
        <f>Enrolment!O9</f>
        <v>0.61118871623480808</v>
      </c>
      <c r="P69" s="49">
        <f>Enrolment!P9</f>
        <v>0.636160878744367</v>
      </c>
      <c r="R69" s="20" t="s">
        <v>14</v>
      </c>
      <c r="S69" s="50">
        <f>SUM(Enrolment!D27:D29)</f>
        <v>1403319.1542000002</v>
      </c>
      <c r="T69" s="50">
        <f>SUM(Enrolment!E27:E29)</f>
        <v>1491249.8631420003</v>
      </c>
      <c r="U69" s="50">
        <f>SUM(Enrolment!F27:F29)</f>
        <v>1584742.8133552202</v>
      </c>
      <c r="V69" s="50">
        <f>SUM(Enrolment!G27:G29)</f>
        <v>1684152.5429140544</v>
      </c>
      <c r="W69" s="50">
        <f>SUM(Enrolment!H27:H29)</f>
        <v>1789856.3410998301</v>
      </c>
      <c r="X69" s="50">
        <f>SUM(Enrolment!I27:I29)</f>
        <v>1902255.7176779138</v>
      </c>
      <c r="Y69" s="50">
        <f>SUM(Enrolment!J27:J29)</f>
        <v>2021777.9676461772</v>
      </c>
      <c r="Z69" s="50">
        <f>SUM(Enrolment!K27:K29)</f>
        <v>2148877.8376957453</v>
      </c>
      <c r="AA69" s="50">
        <f>SUM(Enrolment!L27:L29)</f>
        <v>2284039.3010353115</v>
      </c>
      <c r="AB69" s="50">
        <f>SUM(Enrolment!M27:M29)</f>
        <v>2427777.4476677966</v>
      </c>
      <c r="AC69" s="50">
        <f>SUM(Enrolment!N27:N29)</f>
        <v>2580640.4976745681</v>
      </c>
      <c r="AD69" s="50">
        <f>SUM(Enrolment!O27:O29)</f>
        <v>2743211.9455597182</v>
      </c>
      <c r="AE69" s="50">
        <f>SUM(Enrolment!P27:P29)</f>
        <v>2916112.844237139</v>
      </c>
    </row>
    <row r="70" spans="1:31" s="22" customFormat="1" x14ac:dyDescent="0.35">
      <c r="A70" s="20" t="s">
        <v>18</v>
      </c>
      <c r="B70" s="47" t="s">
        <v>111</v>
      </c>
      <c r="C70" s="48">
        <f>Enrolment!C10</f>
        <v>0.28700462898983709</v>
      </c>
      <c r="D70" s="49">
        <f>Enrolment!D10</f>
        <v>0.30861950128464577</v>
      </c>
      <c r="E70" s="49">
        <f>Enrolment!E10</f>
        <v>0.33598169556135005</v>
      </c>
      <c r="F70" s="49">
        <f>Enrolment!F10</f>
        <v>0.37752803881072994</v>
      </c>
      <c r="G70" s="49">
        <f>Enrolment!G10</f>
        <v>0.41117787645085419</v>
      </c>
      <c r="H70" s="49">
        <f>Enrolment!H10</f>
        <v>0.4473836557187082</v>
      </c>
      <c r="I70" s="49">
        <f>Enrolment!I10</f>
        <v>0.4705067951419154</v>
      </c>
      <c r="J70" s="49">
        <f>Enrolment!J10</f>
        <v>0.49479348468582734</v>
      </c>
      <c r="K70" s="49">
        <f>Enrolment!K10</f>
        <v>0.51414265418003813</v>
      </c>
      <c r="L70" s="49">
        <f>Enrolment!L10</f>
        <v>0.53427223959520376</v>
      </c>
      <c r="M70" s="49">
        <f>Enrolment!M10</f>
        <v>0.55521450623952351</v>
      </c>
      <c r="N70" s="49">
        <f>Enrolment!N10</f>
        <v>0.57700308356138597</v>
      </c>
      <c r="O70" s="49">
        <f>Enrolment!O10</f>
        <v>0.59967302400820965</v>
      </c>
      <c r="P70" s="49">
        <f>Enrolment!P10</f>
        <v>0.62326086447114049</v>
      </c>
      <c r="R70" s="20" t="s">
        <v>18</v>
      </c>
      <c r="S70" s="50">
        <f>S68+S69</f>
        <v>2771734.8875000002</v>
      </c>
      <c r="T70" s="50">
        <f t="shared" ref="T70:Z70" si="29">T68+T69</f>
        <v>2940673.4067485007</v>
      </c>
      <c r="U70" s="50">
        <f t="shared" si="29"/>
        <v>3120051.7846203279</v>
      </c>
      <c r="V70" s="50">
        <f t="shared" si="29"/>
        <v>3310522.9825383201</v>
      </c>
      <c r="W70" s="50">
        <f t="shared" si="29"/>
        <v>3512781.2552614715</v>
      </c>
      <c r="X70" s="50">
        <f t="shared" si="29"/>
        <v>3727564.7895394238</v>
      </c>
      <c r="Y70" s="50">
        <f t="shared" si="29"/>
        <v>3955658.5130395265</v>
      </c>
      <c r="Z70" s="50">
        <f t="shared" si="29"/>
        <v>4197897.0846359292</v>
      </c>
      <c r="AA70" s="50">
        <f t="shared" ref="AA70:AB70" si="30">AA68+AA69</f>
        <v>4455168.0778786056</v>
      </c>
      <c r="AB70" s="50">
        <f t="shared" si="30"/>
        <v>4728415.3702369351</v>
      </c>
      <c r="AC70" s="50">
        <f t="shared" ref="AC70:AE70" si="31">AC68+AC69</f>
        <v>5018642.7515405696</v>
      </c>
      <c r="AD70" s="50">
        <f t="shared" si="31"/>
        <v>5326917.7659233175</v>
      </c>
      <c r="AE70" s="50">
        <f t="shared" si="31"/>
        <v>5654375.8025173843</v>
      </c>
    </row>
    <row r="72" spans="1:31" x14ac:dyDescent="0.35">
      <c r="A72" s="3" t="s">
        <v>103</v>
      </c>
      <c r="B72" s="3"/>
      <c r="R72" s="3" t="s">
        <v>109</v>
      </c>
      <c r="S72" s="3"/>
    </row>
    <row r="74" spans="1:31" s="22" customFormat="1" x14ac:dyDescent="0.35">
      <c r="A74" s="20" t="s">
        <v>51</v>
      </c>
      <c r="B74" s="20" t="s">
        <v>110</v>
      </c>
      <c r="C74" s="10">
        <f>Inputs!$F$5</f>
        <v>2022</v>
      </c>
      <c r="D74" s="10">
        <f>C74+1</f>
        <v>2023</v>
      </c>
      <c r="E74" s="10">
        <f t="shared" ref="E74:L74" si="32">D74+1</f>
        <v>2024</v>
      </c>
      <c r="F74" s="10">
        <f t="shared" si="32"/>
        <v>2025</v>
      </c>
      <c r="G74" s="10">
        <f t="shared" si="32"/>
        <v>2026</v>
      </c>
      <c r="H74" s="10">
        <f t="shared" si="32"/>
        <v>2027</v>
      </c>
      <c r="I74" s="10">
        <f t="shared" si="32"/>
        <v>2028</v>
      </c>
      <c r="J74" s="10">
        <f t="shared" si="32"/>
        <v>2029</v>
      </c>
      <c r="K74" s="10">
        <f t="shared" si="32"/>
        <v>2030</v>
      </c>
      <c r="L74" s="10">
        <f t="shared" si="32"/>
        <v>2031</v>
      </c>
      <c r="M74" s="10">
        <f t="shared" ref="M74" si="33">L74+1</f>
        <v>2032</v>
      </c>
      <c r="N74" s="10">
        <f t="shared" ref="N74:P74" si="34">M74+1</f>
        <v>2033</v>
      </c>
      <c r="O74" s="10">
        <f t="shared" ref="O74" si="35">N74+1</f>
        <v>2034</v>
      </c>
      <c r="P74" s="10">
        <f t="shared" si="34"/>
        <v>2035</v>
      </c>
      <c r="R74" s="20" t="s">
        <v>51</v>
      </c>
      <c r="S74" s="20">
        <f>Inputs!$F$5+1</f>
        <v>2023</v>
      </c>
      <c r="T74" s="20">
        <f>S74+1</f>
        <v>2024</v>
      </c>
      <c r="U74" s="20">
        <f t="shared" ref="U74:AA74" si="36">T74+1</f>
        <v>2025</v>
      </c>
      <c r="V74" s="20">
        <f t="shared" si="36"/>
        <v>2026</v>
      </c>
      <c r="W74" s="20">
        <f t="shared" si="36"/>
        <v>2027</v>
      </c>
      <c r="X74" s="20">
        <f t="shared" si="36"/>
        <v>2028</v>
      </c>
      <c r="Y74" s="20">
        <f t="shared" si="36"/>
        <v>2029</v>
      </c>
      <c r="Z74" s="20">
        <f t="shared" si="36"/>
        <v>2030</v>
      </c>
      <c r="AA74" s="20">
        <f t="shared" si="36"/>
        <v>2031</v>
      </c>
      <c r="AB74" s="20">
        <f t="shared" ref="AB74" si="37">AA74+1</f>
        <v>2032</v>
      </c>
      <c r="AC74" s="20">
        <f t="shared" ref="AC74" si="38">AB74+1</f>
        <v>2033</v>
      </c>
      <c r="AD74" s="20">
        <f t="shared" ref="AD74" si="39">AC74+1</f>
        <v>2034</v>
      </c>
      <c r="AE74" s="20">
        <f t="shared" ref="AE74" si="40">AD74+1</f>
        <v>2035</v>
      </c>
    </row>
    <row r="75" spans="1:31" s="22" customFormat="1" x14ac:dyDescent="0.35">
      <c r="A75" s="20" t="s">
        <v>13</v>
      </c>
      <c r="B75" s="47" t="s">
        <v>111</v>
      </c>
      <c r="C75" s="48">
        <f>Enrolment!T8</f>
        <v>8.3558229860175165E-2</v>
      </c>
      <c r="D75" s="49">
        <f>Enrolment!U8</f>
        <v>9.0731697006871351E-2</v>
      </c>
      <c r="E75" s="49">
        <f>Enrolment!V8</f>
        <v>9.9671642683866399E-2</v>
      </c>
      <c r="F75" s="49">
        <f>Enrolment!W8</f>
        <v>0.11268126674765945</v>
      </c>
      <c r="G75" s="49">
        <f>Enrolment!X8</f>
        <v>0.1236411603354759</v>
      </c>
      <c r="H75" s="49">
        <f>Enrolment!Y8</f>
        <v>0.13716820570588786</v>
      </c>
      <c r="I75" s="49">
        <f>Enrolment!Z8</f>
        <v>0.14720924329021196</v>
      </c>
      <c r="J75" s="49">
        <f>Enrolment!AA8</f>
        <v>0.15799682596960046</v>
      </c>
      <c r="K75" s="49">
        <f>Enrolment!AB8</f>
        <v>0.16553079779445071</v>
      </c>
      <c r="L75" s="49">
        <f>Enrolment!AC8</f>
        <v>0.17342402197205742</v>
      </c>
      <c r="M75" s="49">
        <f>Enrolment!AD8</f>
        <v>0.18169362920797161</v>
      </c>
      <c r="N75" s="49">
        <f>Enrolment!AE8</f>
        <v>0.19035756707385651</v>
      </c>
      <c r="O75" s="49">
        <f>Enrolment!AF8</f>
        <v>0.19943463895919558</v>
      </c>
      <c r="P75" s="49">
        <f>Enrolment!AG8</f>
        <v>0.20894454488038705</v>
      </c>
      <c r="R75" s="20" t="s">
        <v>13</v>
      </c>
      <c r="S75" s="50">
        <f>SUM(Enrolment!U22:U24)</f>
        <v>416399.06</v>
      </c>
      <c r="T75" s="50">
        <f>SUM(Enrolment!V22:V24)</f>
        <v>445546.99420000002</v>
      </c>
      <c r="U75" s="50">
        <f>SUM(Enrolment!W22:W24)</f>
        <v>476735.28379400005</v>
      </c>
      <c r="V75" s="50">
        <f>SUM(Enrolment!X22:X24)</f>
        <v>510106.75365958008</v>
      </c>
      <c r="W75" s="50">
        <f>SUM(Enrolment!Y22:Y24)</f>
        <v>545814.22641575069</v>
      </c>
      <c r="X75" s="50">
        <f>SUM(Enrolment!Z22:Z24)</f>
        <v>584021.22226485331</v>
      </c>
      <c r="Y75" s="50">
        <f>SUM(Enrolment!AA22:AA24)</f>
        <v>624902.70782339305</v>
      </c>
      <c r="Z75" s="50">
        <f>SUM(Enrolment!AB22:AB24)</f>
        <v>668645.89737103065</v>
      </c>
      <c r="AA75" s="50">
        <f>SUM(Enrolment!AC22:AC24)</f>
        <v>715451.11018700281</v>
      </c>
      <c r="AB75" s="50">
        <f>SUM(Enrolment!AD22:AD24)</f>
        <v>765532.68790009303</v>
      </c>
      <c r="AC75" s="50">
        <f>SUM(Enrolment!AE22:AE24)</f>
        <v>819119.97605309961</v>
      </c>
      <c r="AD75" s="50">
        <f>SUM(Enrolment!AF22:AF24)</f>
        <v>876458.37437681668</v>
      </c>
      <c r="AE75" s="50">
        <f>SUM(Enrolment!AG22:AG24)</f>
        <v>937810.46058319393</v>
      </c>
    </row>
    <row r="76" spans="1:31" s="22" customFormat="1" x14ac:dyDescent="0.35">
      <c r="A76" s="20" t="s">
        <v>14</v>
      </c>
      <c r="B76" s="47" t="s">
        <v>111</v>
      </c>
      <c r="C76" s="48">
        <f>Enrolment!T9</f>
        <v>9.1682845079299524E-2</v>
      </c>
      <c r="D76" s="49">
        <f>Enrolment!U9</f>
        <v>9.9307074888483587E-2</v>
      </c>
      <c r="E76" s="49">
        <f>Enrolment!V9</f>
        <v>0.10897306449545145</v>
      </c>
      <c r="F76" s="49">
        <f>Enrolment!W9</f>
        <v>0.12379160538071014</v>
      </c>
      <c r="G76" s="49">
        <f>Enrolment!X9</f>
        <v>0.13610050082111583</v>
      </c>
      <c r="H76" s="49">
        <f>Enrolment!Y9</f>
        <v>0.14761830711580951</v>
      </c>
      <c r="I76" s="49">
        <f>Enrolment!Z9</f>
        <v>0.15465738628602388</v>
      </c>
      <c r="J76" s="49">
        <f>Enrolment!AA9</f>
        <v>0.16203211918735488</v>
      </c>
      <c r="K76" s="49">
        <f>Enrolment!AB9</f>
        <v>0.16975851124103564</v>
      </c>
      <c r="L76" s="49">
        <f>Enrolment!AC9</f>
        <v>0.17785333107598955</v>
      </c>
      <c r="M76" s="49">
        <f>Enrolment!AD9</f>
        <v>0.18633414692187292</v>
      </c>
      <c r="N76" s="49">
        <f>Enrolment!AE9</f>
        <v>0.19521936473749535</v>
      </c>
      <c r="O76" s="49">
        <f>Enrolment!AF9</f>
        <v>0.20452826815736813</v>
      </c>
      <c r="P76" s="49">
        <f>Enrolment!AG9</f>
        <v>0.21428106034307631</v>
      </c>
      <c r="R76" s="20" t="s">
        <v>14</v>
      </c>
      <c r="S76" s="50">
        <f>SUM(Enrolment!U27:U29)</f>
        <v>436129.86000000004</v>
      </c>
      <c r="T76" s="50">
        <f>SUM(Enrolment!V27:V29)</f>
        <v>466658.95020000008</v>
      </c>
      <c r="U76" s="50">
        <f>SUM(Enrolment!W27:W29)</f>
        <v>499325.07671400014</v>
      </c>
      <c r="V76" s="50">
        <f>SUM(Enrolment!X27:X29)</f>
        <v>534277.8320839802</v>
      </c>
      <c r="W76" s="50">
        <f>SUM(Enrolment!Y27:Y29)</f>
        <v>571677.28032985888</v>
      </c>
      <c r="X76" s="50">
        <f>SUM(Enrolment!Z27:Z29)</f>
        <v>611694.68995294906</v>
      </c>
      <c r="Y76" s="50">
        <f>SUM(Enrolment!AA27:AA29)</f>
        <v>654513.31824965554</v>
      </c>
      <c r="Z76" s="50">
        <f>SUM(Enrolment!AB27:AB29)</f>
        <v>700329.25052713149</v>
      </c>
      <c r="AA76" s="50">
        <f>SUM(Enrolment!AC27:AC29)</f>
        <v>749352.29806403071</v>
      </c>
      <c r="AB76" s="50">
        <f>SUM(Enrolment!AD27:AD29)</f>
        <v>801806.95892851287</v>
      </c>
      <c r="AC76" s="50">
        <f>SUM(Enrolment!AE27:AE29)</f>
        <v>857933.44605350879</v>
      </c>
      <c r="AD76" s="50">
        <f>SUM(Enrolment!AF27:AF29)</f>
        <v>917988.78727725451</v>
      </c>
      <c r="AE76" s="50">
        <f>SUM(Enrolment!AG27:AG29)</f>
        <v>982248.00238666241</v>
      </c>
    </row>
    <row r="77" spans="1:31" s="22" customFormat="1" x14ac:dyDescent="0.35">
      <c r="A77" s="20" t="s">
        <v>18</v>
      </c>
      <c r="B77" s="47" t="s">
        <v>111</v>
      </c>
      <c r="C77" s="48">
        <f>Enrolment!T10</f>
        <v>8.7526114827685533E-2</v>
      </c>
      <c r="D77" s="49">
        <f>Enrolment!U10</f>
        <v>9.492504182405781E-2</v>
      </c>
      <c r="E77" s="49">
        <f>Enrolment!V10</f>
        <v>0.10422255637001671</v>
      </c>
      <c r="F77" s="49">
        <f>Enrolment!W10</f>
        <v>0.11810385823718632</v>
      </c>
      <c r="G77" s="49">
        <f>Enrolment!X10</f>
        <v>0.12971601116473186</v>
      </c>
      <c r="H77" s="49">
        <f>Enrolment!Y10</f>
        <v>0.14232239333822252</v>
      </c>
      <c r="I77" s="49">
        <f>Enrolment!Z10</f>
        <v>0.15092761454786241</v>
      </c>
      <c r="J77" s="49">
        <f>Enrolment!AA10</f>
        <v>0.16003573407987237</v>
      </c>
      <c r="K77" s="49">
        <f>Enrolment!AB10</f>
        <v>0.16766692985945703</v>
      </c>
      <c r="L77" s="49">
        <f>Enrolment!AC10</f>
        <v>0.17566201405034659</v>
      </c>
      <c r="M77" s="49">
        <f>Enrolment!AD10</f>
        <v>0.18403833842540959</v>
      </c>
      <c r="N77" s="49">
        <f>Enrolment!AE10</f>
        <v>0.1928140821650722</v>
      </c>
      <c r="O77" s="49">
        <f>Enrolment!AF10</f>
        <v>0.20200829131168835</v>
      </c>
      <c r="P77" s="49">
        <f>Enrolment!AG10</f>
        <v>0.21164092010526442</v>
      </c>
      <c r="R77" s="20" t="s">
        <v>18</v>
      </c>
      <c r="S77" s="50">
        <f>S75+S76</f>
        <v>852528.92</v>
      </c>
      <c r="T77" s="50">
        <f t="shared" ref="T77" si="41">T75+T76</f>
        <v>912205.94440000015</v>
      </c>
      <c r="U77" s="50">
        <f t="shared" ref="U77" si="42">U75+U76</f>
        <v>976060.36050800025</v>
      </c>
      <c r="V77" s="50">
        <f t="shared" ref="V77" si="43">V75+V76</f>
        <v>1044384.5857435602</v>
      </c>
      <c r="W77" s="50">
        <f t="shared" ref="W77" si="44">W75+W76</f>
        <v>1117491.5067456095</v>
      </c>
      <c r="X77" s="50">
        <f t="shared" ref="X77" si="45">X75+X76</f>
        <v>1195715.9122178024</v>
      </c>
      <c r="Y77" s="50">
        <f t="shared" ref="Y77" si="46">Y75+Y76</f>
        <v>1279416.0260730486</v>
      </c>
      <c r="Z77" s="50">
        <f t="shared" ref="Z77:AA77" si="47">Z75+Z76</f>
        <v>1368975.1478981622</v>
      </c>
      <c r="AA77" s="50">
        <f t="shared" si="47"/>
        <v>1464803.4082510336</v>
      </c>
      <c r="AB77" s="50">
        <f t="shared" ref="AB77:AE77" si="48">AB75+AB76</f>
        <v>1567339.6468286058</v>
      </c>
      <c r="AC77" s="50">
        <f t="shared" si="48"/>
        <v>1677053.4221066083</v>
      </c>
      <c r="AD77" s="50">
        <f t="shared" si="48"/>
        <v>1794447.1616540712</v>
      </c>
      <c r="AE77" s="50">
        <f t="shared" si="48"/>
        <v>1920058.4629698563</v>
      </c>
    </row>
    <row r="79" spans="1:31" x14ac:dyDescent="0.35">
      <c r="A79" s="3" t="s">
        <v>104</v>
      </c>
      <c r="B79" s="3"/>
      <c r="R79" s="3" t="s">
        <v>108</v>
      </c>
      <c r="S79" s="3"/>
    </row>
    <row r="81" spans="1:31" s="22" customFormat="1" x14ac:dyDescent="0.35">
      <c r="A81" s="20" t="s">
        <v>51</v>
      </c>
      <c r="B81" s="20" t="s">
        <v>110</v>
      </c>
      <c r="C81" s="10">
        <f>Inputs!$F$5</f>
        <v>2022</v>
      </c>
      <c r="D81" s="10">
        <f>C81+1</f>
        <v>2023</v>
      </c>
      <c r="E81" s="10">
        <f t="shared" ref="E81:L81" si="49">D81+1</f>
        <v>2024</v>
      </c>
      <c r="F81" s="10">
        <f t="shared" si="49"/>
        <v>2025</v>
      </c>
      <c r="G81" s="10">
        <f t="shared" si="49"/>
        <v>2026</v>
      </c>
      <c r="H81" s="10">
        <f t="shared" si="49"/>
        <v>2027</v>
      </c>
      <c r="I81" s="10">
        <f t="shared" si="49"/>
        <v>2028</v>
      </c>
      <c r="J81" s="10">
        <f t="shared" si="49"/>
        <v>2029</v>
      </c>
      <c r="K81" s="10">
        <f t="shared" si="49"/>
        <v>2030</v>
      </c>
      <c r="L81" s="10">
        <f t="shared" si="49"/>
        <v>2031</v>
      </c>
      <c r="M81" s="10">
        <f t="shared" ref="M81" si="50">L81+1</f>
        <v>2032</v>
      </c>
      <c r="N81" s="10">
        <f t="shared" ref="N81:P81" si="51">M81+1</f>
        <v>2033</v>
      </c>
      <c r="O81" s="10">
        <f t="shared" ref="O81" si="52">N81+1</f>
        <v>2034</v>
      </c>
      <c r="P81" s="10">
        <f t="shared" si="51"/>
        <v>2035</v>
      </c>
      <c r="R81" s="20" t="s">
        <v>51</v>
      </c>
      <c r="S81" s="20">
        <f>Inputs!$F$5+1</f>
        <v>2023</v>
      </c>
      <c r="T81" s="20">
        <f>S81+1</f>
        <v>2024</v>
      </c>
      <c r="U81" s="20">
        <f t="shared" ref="U81:AA81" si="53">T81+1</f>
        <v>2025</v>
      </c>
      <c r="V81" s="20">
        <f t="shared" si="53"/>
        <v>2026</v>
      </c>
      <c r="W81" s="20">
        <f t="shared" si="53"/>
        <v>2027</v>
      </c>
      <c r="X81" s="20">
        <f t="shared" si="53"/>
        <v>2028</v>
      </c>
      <c r="Y81" s="20">
        <f t="shared" si="53"/>
        <v>2029</v>
      </c>
      <c r="Z81" s="20">
        <f t="shared" si="53"/>
        <v>2030</v>
      </c>
      <c r="AA81" s="20">
        <f t="shared" si="53"/>
        <v>2031</v>
      </c>
      <c r="AB81" s="20">
        <f t="shared" ref="AB81" si="54">AA81+1</f>
        <v>2032</v>
      </c>
      <c r="AC81" s="20">
        <f t="shared" ref="AC81" si="55">AB81+1</f>
        <v>2033</v>
      </c>
      <c r="AD81" s="20">
        <f t="shared" ref="AD81" si="56">AC81+1</f>
        <v>2034</v>
      </c>
      <c r="AE81" s="20">
        <f t="shared" ref="AE81" si="57">AD81+1</f>
        <v>2035</v>
      </c>
    </row>
    <row r="82" spans="1:31" s="22" customFormat="1" x14ac:dyDescent="0.35">
      <c r="A82" s="20" t="s">
        <v>13</v>
      </c>
      <c r="B82" s="47" t="s">
        <v>111</v>
      </c>
      <c r="C82" s="48">
        <f>Enrolment!AK8</f>
        <v>0.18967718178259763</v>
      </c>
      <c r="D82" s="49">
        <f>Enrolment!AL8</f>
        <v>0.2030736491372952</v>
      </c>
      <c r="E82" s="49">
        <f>Enrolment!AM8</f>
        <v>0.2199555055663705</v>
      </c>
      <c r="F82" s="49">
        <f>Enrolment!AN8</f>
        <v>0.24517920000988161</v>
      </c>
      <c r="G82" s="49">
        <f>Enrolment!AO8</f>
        <v>0.26525504770944996</v>
      </c>
      <c r="H82" s="49">
        <f>Enrolment!AP8</f>
        <v>0.29015010002251901</v>
      </c>
      <c r="I82" s="49">
        <f>Enrolment!AQ8</f>
        <v>0.30702449744241861</v>
      </c>
      <c r="J82" s="49">
        <f>Enrolment!AR8</f>
        <v>0.32490395146528467</v>
      </c>
      <c r="K82" s="49">
        <f>Enrolment!AS8</f>
        <v>0.33562485929293573</v>
      </c>
      <c r="L82" s="49">
        <f>Enrolment!AT8</f>
        <v>0.3466995266366858</v>
      </c>
      <c r="M82" s="49">
        <f>Enrolment!AU8</f>
        <v>0.35813962655605935</v>
      </c>
      <c r="N82" s="49">
        <f>Enrolment!AV8</f>
        <v>0.3699572172883997</v>
      </c>
      <c r="O82" s="49">
        <f>Enrolment!AW8</f>
        <v>0.38216475495864249</v>
      </c>
      <c r="P82" s="49">
        <f>Enrolment!AX8</f>
        <v>0.39477510670847726</v>
      </c>
      <c r="R82" s="20" t="s">
        <v>13</v>
      </c>
      <c r="S82" s="50">
        <f>SUM(Enrolment!AL22:AL24)</f>
        <v>931975.03630000004</v>
      </c>
      <c r="T82" s="50">
        <f>SUM(Enrolment!AM22:AM24)</f>
        <v>983233.66329649999</v>
      </c>
      <c r="U82" s="50">
        <f>SUM(Enrolment!AN22:AN24)</f>
        <v>1037311.5147778074</v>
      </c>
      <c r="V82" s="50">
        <f>SUM(Enrolment!AO22:AO24)</f>
        <v>1094363.6480905868</v>
      </c>
      <c r="W82" s="50">
        <f>SUM(Enrolment!AP22:AP24)</f>
        <v>1154553.6487355689</v>
      </c>
      <c r="X82" s="50">
        <f>SUM(Enrolment!AQ22:AQ24)</f>
        <v>1218054.099416025</v>
      </c>
      <c r="Y82" s="50">
        <f>SUM(Enrolment!AR22:AR24)</f>
        <v>1285047.0748839062</v>
      </c>
      <c r="Z82" s="50">
        <f>SUM(Enrolment!AS22:AS24)</f>
        <v>1355724.664002521</v>
      </c>
      <c r="AA82" s="50">
        <f>SUM(Enrolment!AT22:AT24)</f>
        <v>1430289.5205226596</v>
      </c>
      <c r="AB82" s="50">
        <f>SUM(Enrolment!AU22:AU24)</f>
        <v>1508955.4441514059</v>
      </c>
      <c r="AC82" s="50">
        <f>SUM(Enrolment!AV22:AV24)</f>
        <v>1591947.9935797332</v>
      </c>
      <c r="AD82" s="50">
        <f>SUM(Enrolment!AW22:AW24)</f>
        <v>1679505.1332266184</v>
      </c>
      <c r="AE82" s="50">
        <f>SUM(Enrolment!AX22:AX24)</f>
        <v>1771877.9155540823</v>
      </c>
    </row>
    <row r="83" spans="1:31" s="22" customFormat="1" x14ac:dyDescent="0.35">
      <c r="A83" s="20" t="s">
        <v>14</v>
      </c>
      <c r="B83" s="47" t="s">
        <v>111</v>
      </c>
      <c r="C83" s="48">
        <f>Enrolment!AK9</f>
        <v>0.20078543072366598</v>
      </c>
      <c r="D83" s="49">
        <f>Enrolment!AL9</f>
        <v>0.21544994733282785</v>
      </c>
      <c r="E83" s="49">
        <f>Enrolment!AM9</f>
        <v>0.23421108938328714</v>
      </c>
      <c r="F83" s="49">
        <f>Enrolment!AN9</f>
        <v>0.26357339624511544</v>
      </c>
      <c r="G83" s="49">
        <f>Enrolment!AO9</f>
        <v>0.28707289466280284</v>
      </c>
      <c r="H83" s="49">
        <f>Enrolment!AP9</f>
        <v>0.30845710147938032</v>
      </c>
      <c r="I83" s="49">
        <f>Enrolment!AQ9</f>
        <v>0.320145429911038</v>
      </c>
      <c r="J83" s="49">
        <f>Enrolment!AR9</f>
        <v>0.33227666278830925</v>
      </c>
      <c r="K83" s="49">
        <f>Enrolment!AS9</f>
        <v>0.34486758303692139</v>
      </c>
      <c r="L83" s="49">
        <f>Enrolment!AT9</f>
        <v>0.35793560953601938</v>
      </c>
      <c r="M83" s="49">
        <f>Enrolment!AU9</f>
        <v>0.37149882121627392</v>
      </c>
      <c r="N83" s="49">
        <f>Enrolment!AV9</f>
        <v>0.38557598207113519</v>
      </c>
      <c r="O83" s="49">
        <f>Enrolment!AW9</f>
        <v>0.400186567115836</v>
      </c>
      <c r="P83" s="49">
        <f>Enrolment!AX9</f>
        <v>0.41535078933005587</v>
      </c>
      <c r="R83" s="20" t="s">
        <v>14</v>
      </c>
      <c r="S83" s="50">
        <f>SUM(Enrolment!AL27:AL29)</f>
        <v>946197.9972000001</v>
      </c>
      <c r="T83" s="50">
        <f>SUM(Enrolment!AM27:AM29)</f>
        <v>1002969.8770320001</v>
      </c>
      <c r="U83" s="50">
        <f>SUM(Enrolment!AN27:AN29)</f>
        <v>1063148.0696539201</v>
      </c>
      <c r="V83" s="50">
        <f>SUM(Enrolment!AO27:AO29)</f>
        <v>1126936.9538331553</v>
      </c>
      <c r="W83" s="50">
        <f>SUM(Enrolment!AP27:AP29)</f>
        <v>1194553.1710631447</v>
      </c>
      <c r="X83" s="50">
        <f>SUM(Enrolment!AQ27:AQ29)</f>
        <v>1266226.3613269334</v>
      </c>
      <c r="Y83" s="50">
        <f>SUM(Enrolment!AR27:AR29)</f>
        <v>1342199.9430065495</v>
      </c>
      <c r="Z83" s="50">
        <f>SUM(Enrolment!AS27:AS29)</f>
        <v>1422731.9395869425</v>
      </c>
      <c r="AA83" s="50">
        <f>SUM(Enrolment!AT27:AT29)</f>
        <v>1508095.8559621591</v>
      </c>
      <c r="AB83" s="50">
        <f>SUM(Enrolment!AU27:AU29)</f>
        <v>1598581.6073198887</v>
      </c>
      <c r="AC83" s="50">
        <f>SUM(Enrolment!AV27:AV29)</f>
        <v>1694496.5037590822</v>
      </c>
      <c r="AD83" s="50">
        <f>SUM(Enrolment!AW27:AW29)</f>
        <v>1796166.2939846271</v>
      </c>
      <c r="AE83" s="50">
        <f>SUM(Enrolment!AX27:AX29)</f>
        <v>1903936.2716237048</v>
      </c>
    </row>
    <row r="84" spans="1:31" s="22" customFormat="1" x14ac:dyDescent="0.35">
      <c r="A84" s="20" t="s">
        <v>18</v>
      </c>
      <c r="B84" s="47" t="s">
        <v>111</v>
      </c>
      <c r="C84" s="48">
        <f>Enrolment!AK10</f>
        <v>0.19510220842076725</v>
      </c>
      <c r="D84" s="49">
        <f>Enrolment!AL10</f>
        <v>0.20912563735410294</v>
      </c>
      <c r="E84" s="49">
        <f>Enrolment!AM10</f>
        <v>0.22693034584462396</v>
      </c>
      <c r="F84" s="49">
        <f>Enrolment!AN10</f>
        <v>0.25415680323658701</v>
      </c>
      <c r="G84" s="49">
        <f>Enrolment!AO10</f>
        <v>0.27589286323507234</v>
      </c>
      <c r="H84" s="49">
        <f>Enrolment!AP10</f>
        <v>0.2991794593361522</v>
      </c>
      <c r="I84" s="49">
        <f>Enrolment!AQ10</f>
        <v>0.31357492191632047</v>
      </c>
      <c r="J84" s="49">
        <f>Enrolment!AR10</f>
        <v>0.32862915310492502</v>
      </c>
      <c r="K84" s="49">
        <f>Enrolment!AS10</f>
        <v>0.34029492002599493</v>
      </c>
      <c r="L84" s="49">
        <f>Enrolment!AT10</f>
        <v>0.3523767697302837</v>
      </c>
      <c r="M84" s="49">
        <f>Enrolment!AU10</f>
        <v>0.36488961196469599</v>
      </c>
      <c r="N84" s="49">
        <f>Enrolment!AV10</f>
        <v>0.37784889317649539</v>
      </c>
      <c r="O84" s="49">
        <f>Enrolment!AW10</f>
        <v>0.39127061591750151</v>
      </c>
      <c r="P84" s="49">
        <f>Enrolment!AX10</f>
        <v>0.40517135895278455</v>
      </c>
      <c r="R84" s="20" t="s">
        <v>18</v>
      </c>
      <c r="S84" s="50">
        <f>S82+S83</f>
        <v>1878173.0335000001</v>
      </c>
      <c r="T84" s="50">
        <f t="shared" ref="T84" si="58">T82+T83</f>
        <v>1986203.5403285001</v>
      </c>
      <c r="U84" s="50">
        <f t="shared" ref="U84" si="59">U82+U83</f>
        <v>2100459.5844317274</v>
      </c>
      <c r="V84" s="50">
        <f t="shared" ref="V84" si="60">V82+V83</f>
        <v>2221300.6019237423</v>
      </c>
      <c r="W84" s="50">
        <f t="shared" ref="W84" si="61">W82+W83</f>
        <v>2349106.8197987135</v>
      </c>
      <c r="X84" s="50">
        <f t="shared" ref="X84" si="62">X82+X83</f>
        <v>2484280.4607429584</v>
      </c>
      <c r="Y84" s="50">
        <f t="shared" ref="Y84" si="63">Y82+Y83</f>
        <v>2627247.0178904557</v>
      </c>
      <c r="Z84" s="50">
        <f t="shared" ref="Z84:AA84" si="64">Z82+Z83</f>
        <v>2778456.6035894635</v>
      </c>
      <c r="AA84" s="50">
        <f t="shared" si="64"/>
        <v>2938385.3764848188</v>
      </c>
      <c r="AB84" s="50">
        <f t="shared" ref="AB84:AE84" si="65">AB82+AB83</f>
        <v>3107537.0514712948</v>
      </c>
      <c r="AC84" s="50">
        <f t="shared" si="65"/>
        <v>3286444.4973388156</v>
      </c>
      <c r="AD84" s="50">
        <f t="shared" si="65"/>
        <v>3475671.4272112455</v>
      </c>
      <c r="AE84" s="50">
        <f t="shared" si="65"/>
        <v>3675814.1871777871</v>
      </c>
    </row>
    <row r="86" spans="1:31" x14ac:dyDescent="0.35">
      <c r="A86" s="3" t="s">
        <v>105</v>
      </c>
      <c r="B86" s="3"/>
      <c r="R86" s="3" t="s">
        <v>107</v>
      </c>
      <c r="S86" s="3"/>
    </row>
    <row r="88" spans="1:31" s="22" customFormat="1" x14ac:dyDescent="0.35">
      <c r="A88" s="20" t="s">
        <v>51</v>
      </c>
      <c r="B88" s="20" t="s">
        <v>110</v>
      </c>
      <c r="C88" s="10">
        <f>Inputs!$F$5</f>
        <v>2022</v>
      </c>
      <c r="D88" s="10">
        <f>C88+1</f>
        <v>2023</v>
      </c>
      <c r="E88" s="10">
        <f t="shared" ref="E88:L88" si="66">D88+1</f>
        <v>2024</v>
      </c>
      <c r="F88" s="10">
        <f t="shared" si="66"/>
        <v>2025</v>
      </c>
      <c r="G88" s="10">
        <f t="shared" si="66"/>
        <v>2026</v>
      </c>
      <c r="H88" s="10">
        <f t="shared" si="66"/>
        <v>2027</v>
      </c>
      <c r="I88" s="10">
        <f t="shared" si="66"/>
        <v>2028</v>
      </c>
      <c r="J88" s="10">
        <f t="shared" si="66"/>
        <v>2029</v>
      </c>
      <c r="K88" s="10">
        <f t="shared" si="66"/>
        <v>2030</v>
      </c>
      <c r="L88" s="10">
        <f t="shared" si="66"/>
        <v>2031</v>
      </c>
      <c r="M88" s="10">
        <f t="shared" ref="M88" si="67">L88+1</f>
        <v>2032</v>
      </c>
      <c r="N88" s="10">
        <f t="shared" ref="N88:P88" si="68">M88+1</f>
        <v>2033</v>
      </c>
      <c r="O88" s="10">
        <f t="shared" ref="O88" si="69">N88+1</f>
        <v>2034</v>
      </c>
      <c r="P88" s="10">
        <f t="shared" si="68"/>
        <v>2035</v>
      </c>
      <c r="R88" s="20" t="s">
        <v>51</v>
      </c>
      <c r="S88" s="20">
        <f>Inputs!$F$5+1</f>
        <v>2023</v>
      </c>
      <c r="T88" s="20">
        <f>S88+1</f>
        <v>2024</v>
      </c>
      <c r="U88" s="20">
        <f t="shared" ref="U88:AA88" si="70">T88+1</f>
        <v>2025</v>
      </c>
      <c r="V88" s="20">
        <f t="shared" si="70"/>
        <v>2026</v>
      </c>
      <c r="W88" s="20">
        <f t="shared" si="70"/>
        <v>2027</v>
      </c>
      <c r="X88" s="20">
        <f t="shared" si="70"/>
        <v>2028</v>
      </c>
      <c r="Y88" s="20">
        <f t="shared" si="70"/>
        <v>2029</v>
      </c>
      <c r="Z88" s="20">
        <f t="shared" si="70"/>
        <v>2030</v>
      </c>
      <c r="AA88" s="20">
        <f t="shared" si="70"/>
        <v>2031</v>
      </c>
      <c r="AB88" s="20">
        <f t="shared" ref="AB88" si="71">AA88+1</f>
        <v>2032</v>
      </c>
      <c r="AC88" s="20">
        <f t="shared" ref="AC88" si="72">AB88+1</f>
        <v>2033</v>
      </c>
      <c r="AD88" s="20">
        <f t="shared" ref="AD88" si="73">AC88+1</f>
        <v>2034</v>
      </c>
      <c r="AE88" s="20">
        <f t="shared" ref="AE88" si="74">AD88+1</f>
        <v>2035</v>
      </c>
    </row>
    <row r="89" spans="1:31" s="22" customFormat="1" x14ac:dyDescent="0.35">
      <c r="A89" s="20" t="s">
        <v>13</v>
      </c>
      <c r="B89" s="47" t="s">
        <v>111</v>
      </c>
      <c r="C89" s="48">
        <f>Enrolment!BB8</f>
        <v>4.1779114930087582E-3</v>
      </c>
      <c r="D89" s="49">
        <f>Enrolment!BC8</f>
        <v>4.3669928933213788E-3</v>
      </c>
      <c r="E89" s="49">
        <f>Enrolment!BD8</f>
        <v>4.6179424283043884E-3</v>
      </c>
      <c r="F89" s="49">
        <f>Enrolment!BE8</f>
        <v>5.0255322698619428E-3</v>
      </c>
      <c r="G89" s="49">
        <f>Enrolment!BF8</f>
        <v>5.3081949507994258E-3</v>
      </c>
      <c r="H89" s="49">
        <f>Enrolment!BG8</f>
        <v>5.6687942844618642E-3</v>
      </c>
      <c r="I89" s="49">
        <f>Enrolment!BH8</f>
        <v>5.8563330449206497E-3</v>
      </c>
      <c r="J89" s="49">
        <f>Enrolment!BI8</f>
        <v>6.0505171446565498E-3</v>
      </c>
      <c r="K89" s="49">
        <f>Enrolment!BJ8</f>
        <v>6.1020588064195098E-3</v>
      </c>
      <c r="L89" s="49">
        <f>Enrolment!BK8</f>
        <v>6.1540395286518116E-3</v>
      </c>
      <c r="M89" s="49">
        <f>Enrolment!BL8</f>
        <v>6.2064630515141148E-3</v>
      </c>
      <c r="N89" s="49">
        <f>Enrolment!BM8</f>
        <v>6.2593331470278454E-3</v>
      </c>
      <c r="O89" s="49">
        <f>Enrolment!BN8</f>
        <v>6.3126536193465971E-3</v>
      </c>
      <c r="P89" s="49">
        <f>Enrolment!BO8</f>
        <v>6.3664283050298594E-3</v>
      </c>
      <c r="R89" s="20" t="s">
        <v>13</v>
      </c>
      <c r="S89" s="50">
        <f>SUM(Enrolment!BC22:BC24)</f>
        <v>20041.637000000002</v>
      </c>
      <c r="T89" s="50">
        <f>SUM(Enrolment!BD22:BD24)</f>
        <v>20642.886110000003</v>
      </c>
      <c r="U89" s="50">
        <f>SUM(Enrolment!BE22:BE24)</f>
        <v>21262.172693300003</v>
      </c>
      <c r="V89" s="50">
        <f>SUM(Enrolment!BF22:BF24)</f>
        <v>21900.037874099002</v>
      </c>
      <c r="W89" s="50">
        <f>SUM(Enrolment!BG22:BG24)</f>
        <v>22557.039010321972</v>
      </c>
      <c r="X89" s="50">
        <f>SUM(Enrolment!BH22:BH24)</f>
        <v>23233.750180631632</v>
      </c>
      <c r="Y89" s="50">
        <f>SUM(Enrolment!BI22:BI24)</f>
        <v>23930.762686050581</v>
      </c>
      <c r="Z89" s="50">
        <f>SUM(Enrolment!BJ22:BJ24)</f>
        <v>24648.685566632099</v>
      </c>
      <c r="AA89" s="50">
        <f>SUM(Enrolment!BK22:BK24)</f>
        <v>25388.146133631064</v>
      </c>
      <c r="AB89" s="50">
        <f>SUM(Enrolment!BL22:BL24)</f>
        <v>26149.790517639998</v>
      </c>
      <c r="AC89" s="50">
        <f>SUM(Enrolment!BM22:BM24)</f>
        <v>26934.284233169197</v>
      </c>
      <c r="AD89" s="50">
        <f>SUM(Enrolment!BN22:BN24)</f>
        <v>27742.312760164274</v>
      </c>
      <c r="AE89" s="50">
        <f>SUM(Enrolment!BO22:BO24)</f>
        <v>28574.582142969204</v>
      </c>
    </row>
    <row r="90" spans="1:31" s="22" customFormat="1" x14ac:dyDescent="0.35">
      <c r="A90" s="20" t="s">
        <v>14</v>
      </c>
      <c r="B90" s="47" t="s">
        <v>111</v>
      </c>
      <c r="C90" s="48">
        <f>Enrolment!BB9</f>
        <v>4.5841422539649769E-3</v>
      </c>
      <c r="D90" s="49">
        <f>Enrolment!BC9</f>
        <v>4.7797330436980421E-3</v>
      </c>
      <c r="E90" s="49">
        <f>Enrolment!BD9</f>
        <v>5.0488917863230169E-3</v>
      </c>
      <c r="F90" s="49">
        <f>Enrolment!BE9</f>
        <v>5.5210482233214358E-3</v>
      </c>
      <c r="G90" s="49">
        <f>Enrolment!BF9</f>
        <v>5.8431026472066409E-3</v>
      </c>
      <c r="H90" s="49">
        <f>Enrolment!BG9</f>
        <v>6.1006689659141404E-3</v>
      </c>
      <c r="I90" s="49">
        <f>Enrolment!BH9</f>
        <v>6.1526378487139575E-3</v>
      </c>
      <c r="J90" s="49">
        <f>Enrolment!BI9</f>
        <v>6.2050494312889211E-3</v>
      </c>
      <c r="K90" s="49">
        <f>Enrolment!BJ9</f>
        <v>6.2579074848013207E-3</v>
      </c>
      <c r="L90" s="49">
        <f>Enrolment!BK9</f>
        <v>6.311215812538293E-3</v>
      </c>
      <c r="M90" s="49">
        <f>Enrolment!BL9</f>
        <v>6.3649782501854915E-3</v>
      </c>
      <c r="N90" s="49">
        <f>Enrolment!BM9</f>
        <v>6.41919866610306E-3</v>
      </c>
      <c r="O90" s="49">
        <f>Enrolment!BN9</f>
        <v>6.4738809616039878E-3</v>
      </c>
      <c r="P90" s="49">
        <f>Enrolment!BO9</f>
        <v>6.5290290712348049E-3</v>
      </c>
      <c r="R90" s="20" t="s">
        <v>14</v>
      </c>
      <c r="S90" s="50">
        <f>SUM(Enrolment!BC27:BC29)</f>
        <v>20991.297000000002</v>
      </c>
      <c r="T90" s="50">
        <f>SUM(Enrolment!BD27:BD29)</f>
        <v>21621.035910000002</v>
      </c>
      <c r="U90" s="50">
        <f>SUM(Enrolment!BE27:BE29)</f>
        <v>22269.666987300003</v>
      </c>
      <c r="V90" s="50">
        <f>SUM(Enrolment!BF27:BF29)</f>
        <v>22937.756996919004</v>
      </c>
      <c r="W90" s="50">
        <f>SUM(Enrolment!BG27:BG29)</f>
        <v>23625.889706826576</v>
      </c>
      <c r="X90" s="50">
        <f>SUM(Enrolment!BH27:BH29)</f>
        <v>24334.666398031375</v>
      </c>
      <c r="Y90" s="50">
        <f>SUM(Enrolment!BI27:BI29)</f>
        <v>25064.706389972318</v>
      </c>
      <c r="Z90" s="50">
        <f>SUM(Enrolment!BJ27:BJ29)</f>
        <v>25816.647581671488</v>
      </c>
      <c r="AA90" s="50">
        <f>SUM(Enrolment!BK27:BK29)</f>
        <v>26591.147009121632</v>
      </c>
      <c r="AB90" s="50">
        <f>SUM(Enrolment!BL27:BL29)</f>
        <v>27388.881419395282</v>
      </c>
      <c r="AC90" s="50">
        <f>SUM(Enrolment!BM27:BM29)</f>
        <v>28210.547861977142</v>
      </c>
      <c r="AD90" s="50">
        <f>SUM(Enrolment!BN27:BN29)</f>
        <v>29056.864297836459</v>
      </c>
      <c r="AE90" s="50">
        <f>SUM(Enrolment!BO27:BO29)</f>
        <v>29928.570226771553</v>
      </c>
    </row>
    <row r="91" spans="1:31" s="22" customFormat="1" x14ac:dyDescent="0.35">
      <c r="A91" s="20" t="s">
        <v>18</v>
      </c>
      <c r="B91" s="47" t="s">
        <v>111</v>
      </c>
      <c r="C91" s="48">
        <f>Enrolment!BB10</f>
        <v>4.3763057413842765E-3</v>
      </c>
      <c r="D91" s="49">
        <f>Enrolment!BC10</f>
        <v>4.5688221064850267E-3</v>
      </c>
      <c r="E91" s="49">
        <f>Enrolment!BD10</f>
        <v>4.828793346709351E-3</v>
      </c>
      <c r="F91" s="49">
        <f>Enrolment!BE10</f>
        <v>5.2673773369565757E-3</v>
      </c>
      <c r="G91" s="49">
        <f>Enrolment!BF10</f>
        <v>5.5690020510500357E-3</v>
      </c>
      <c r="H91" s="49">
        <f>Enrolment!BG10</f>
        <v>5.8818030443334576E-3</v>
      </c>
      <c r="I91" s="49">
        <f>Enrolment!BH10</f>
        <v>6.0042586777325222E-3</v>
      </c>
      <c r="J91" s="49">
        <f>Enrolment!BI10</f>
        <v>6.1285975010299939E-3</v>
      </c>
      <c r="K91" s="49">
        <f>Enrolment!BJ10</f>
        <v>6.1808042945862068E-3</v>
      </c>
      <c r="L91" s="49">
        <f>Enrolment!BK10</f>
        <v>6.233455814573379E-3</v>
      </c>
      <c r="M91" s="49">
        <f>Enrolment!BL10</f>
        <v>6.286555849417977E-3</v>
      </c>
      <c r="N91" s="49">
        <f>Enrolment!BM10</f>
        <v>6.3401082198183845E-3</v>
      </c>
      <c r="O91" s="49">
        <f>Enrolment!BN10</f>
        <v>6.3941167790198131E-3</v>
      </c>
      <c r="P91" s="49">
        <f>Enrolment!BO10</f>
        <v>6.4485854130915581E-3</v>
      </c>
      <c r="R91" s="20" t="s">
        <v>18</v>
      </c>
      <c r="S91" s="50">
        <f>S89+S90</f>
        <v>41032.934000000008</v>
      </c>
      <c r="T91" s="50">
        <f t="shared" ref="T91" si="75">T89+T90</f>
        <v>42263.922020000005</v>
      </c>
      <c r="U91" s="50">
        <f t="shared" ref="U91" si="76">U89+U90</f>
        <v>43531.839680600009</v>
      </c>
      <c r="V91" s="50">
        <f t="shared" ref="V91" si="77">V89+V90</f>
        <v>44837.794871018006</v>
      </c>
      <c r="W91" s="50">
        <f t="shared" ref="W91" si="78">W89+W90</f>
        <v>46182.928717148548</v>
      </c>
      <c r="X91" s="50">
        <f t="shared" ref="X91" si="79">X89+X90</f>
        <v>47568.416578663004</v>
      </c>
      <c r="Y91" s="50">
        <f t="shared" ref="Y91" si="80">Y89+Y90</f>
        <v>48995.469076022899</v>
      </c>
      <c r="Z91" s="50">
        <f t="shared" ref="Z91:AA91" si="81">Z89+Z90</f>
        <v>50465.333148303587</v>
      </c>
      <c r="AA91" s="50">
        <f t="shared" si="81"/>
        <v>51979.293142752693</v>
      </c>
      <c r="AB91" s="50">
        <f t="shared" ref="AB91:AE91" si="82">AB89+AB90</f>
        <v>53538.67193703528</v>
      </c>
      <c r="AC91" s="50">
        <f t="shared" si="82"/>
        <v>55144.832095146339</v>
      </c>
      <c r="AD91" s="50">
        <f t="shared" si="82"/>
        <v>56799.177058000729</v>
      </c>
      <c r="AE91" s="50">
        <f t="shared" si="82"/>
        <v>58503.152369740754</v>
      </c>
    </row>
    <row r="99" spans="23:23" x14ac:dyDescent="0.35">
      <c r="W99" s="36" t="s">
        <v>117</v>
      </c>
    </row>
    <row r="100" spans="23:23" x14ac:dyDescent="0.35">
      <c r="W100" s="37"/>
    </row>
    <row r="101" spans="23:23" x14ac:dyDescent="0.35">
      <c r="W101" s="39" t="s">
        <v>113</v>
      </c>
    </row>
    <row r="102" spans="23:23" x14ac:dyDescent="0.35">
      <c r="W102" s="38" t="s">
        <v>115</v>
      </c>
    </row>
    <row r="103" spans="23:23" x14ac:dyDescent="0.35">
      <c r="W103" s="38" t="s">
        <v>116</v>
      </c>
    </row>
    <row r="104" spans="23:23" x14ac:dyDescent="0.35">
      <c r="W104" s="15" t="s">
        <v>114</v>
      </c>
    </row>
    <row r="105" spans="23:23" x14ac:dyDescent="0.35">
      <c r="W105" s="15" t="s">
        <v>278</v>
      </c>
    </row>
  </sheetData>
  <pageMargins left="0.7" right="0.7" top="0.75" bottom="0.75" header="0.3" footer="0.3"/>
  <pageSetup scale="48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AB3F6-89B6-124D-BAA8-23F226B86224}">
  <sheetPr>
    <tabColor theme="8" tint="-0.249977111117893"/>
  </sheetPr>
  <dimension ref="A1:W30"/>
  <sheetViews>
    <sheetView tabSelected="1" topLeftCell="A19" zoomScale="120" zoomScaleNormal="120" workbookViewId="0">
      <selection activeCell="C30" sqref="C30:O30"/>
    </sheetView>
  </sheetViews>
  <sheetFormatPr defaultColWidth="10.90625" defaultRowHeight="14.5" x14ac:dyDescent="0.35"/>
  <cols>
    <col min="1" max="1" width="28.453125" customWidth="1"/>
    <col min="2" max="11" width="6.6328125" bestFit="1" customWidth="1"/>
    <col min="12" max="12" width="7.6328125" bestFit="1" customWidth="1"/>
    <col min="13" max="13" width="8.1796875" bestFit="1" customWidth="1"/>
    <col min="14" max="14" width="7.6328125" bestFit="1" customWidth="1"/>
    <col min="15" max="15" width="8" bestFit="1" customWidth="1"/>
    <col min="16" max="16" width="7.1796875" customWidth="1"/>
    <col min="17" max="17" width="2.36328125" customWidth="1"/>
    <col min="18" max="18" width="6.6328125" customWidth="1"/>
    <col min="19" max="19" width="16.81640625" customWidth="1"/>
  </cols>
  <sheetData>
    <row r="1" spans="1:22" x14ac:dyDescent="0.35">
      <c r="A1" s="45" t="s">
        <v>191</v>
      </c>
      <c r="Q1" s="100"/>
      <c r="S1" s="45" t="s">
        <v>287</v>
      </c>
    </row>
    <row r="2" spans="1:22" x14ac:dyDescent="0.35">
      <c r="Q2" s="100"/>
    </row>
    <row r="3" spans="1:22" x14ac:dyDescent="0.35">
      <c r="A3" s="46" t="s">
        <v>99</v>
      </c>
      <c r="B3" s="22"/>
      <c r="C3" s="22"/>
      <c r="D3" s="22"/>
      <c r="E3" s="22"/>
      <c r="F3" s="22"/>
      <c r="G3" s="22"/>
      <c r="H3" s="22"/>
      <c r="L3" s="51"/>
      <c r="M3" s="51"/>
      <c r="N3" s="1" t="str">
        <f>Dashboard!W1</f>
        <v>PKR</v>
      </c>
      <c r="O3" s="51" t="s">
        <v>100</v>
      </c>
      <c r="Q3" s="100"/>
      <c r="S3" s="3" t="s">
        <v>288</v>
      </c>
    </row>
    <row r="4" spans="1:22" x14ac:dyDescent="0.35">
      <c r="B4" s="94" t="s">
        <v>251</v>
      </c>
      <c r="Q4" s="100"/>
    </row>
    <row r="5" spans="1:22" x14ac:dyDescent="0.35">
      <c r="A5" s="35" t="s">
        <v>56</v>
      </c>
      <c r="B5" s="95">
        <f>Inputs!$F$5</f>
        <v>2022</v>
      </c>
      <c r="C5" s="20">
        <f>B5+1</f>
        <v>2023</v>
      </c>
      <c r="D5" s="20">
        <f t="shared" ref="D5:K5" si="0">C5+1</f>
        <v>2024</v>
      </c>
      <c r="E5" s="20">
        <f t="shared" si="0"/>
        <v>2025</v>
      </c>
      <c r="F5" s="20">
        <f t="shared" si="0"/>
        <v>2026</v>
      </c>
      <c r="G5" s="20">
        <f t="shared" si="0"/>
        <v>2027</v>
      </c>
      <c r="H5" s="20">
        <f t="shared" si="0"/>
        <v>2028</v>
      </c>
      <c r="I5" s="20">
        <f t="shared" si="0"/>
        <v>2029</v>
      </c>
      <c r="J5" s="20">
        <f t="shared" si="0"/>
        <v>2030</v>
      </c>
      <c r="K5" s="20">
        <f t="shared" si="0"/>
        <v>2031</v>
      </c>
      <c r="L5" s="20">
        <f t="shared" ref="L5" si="1">K5+1</f>
        <v>2032</v>
      </c>
      <c r="M5" s="20">
        <f t="shared" ref="M5" si="2">L5+1</f>
        <v>2033</v>
      </c>
      <c r="N5" s="20">
        <f t="shared" ref="N5" si="3">M5+1</f>
        <v>2034</v>
      </c>
      <c r="O5" s="20">
        <f t="shared" ref="O5" si="4">N5+1</f>
        <v>2035</v>
      </c>
      <c r="Q5" s="100"/>
      <c r="S5" s="35" t="s">
        <v>96</v>
      </c>
      <c r="T5" s="95" t="s">
        <v>13</v>
      </c>
      <c r="U5" s="95" t="s">
        <v>14</v>
      </c>
    </row>
    <row r="6" spans="1:22" x14ac:dyDescent="0.35">
      <c r="A6" s="42" t="str">
        <f>Dashboard!N4</f>
        <v>Salary Budget</v>
      </c>
      <c r="B6" s="50">
        <f>Dashboard!O4</f>
        <v>32262.322085129301</v>
      </c>
      <c r="C6" s="50">
        <f>Dashboard!P4</f>
        <v>37613.579417257868</v>
      </c>
      <c r="D6" s="50">
        <f>Dashboard!Q4</f>
        <v>40457.574437965821</v>
      </c>
      <c r="E6" s="50">
        <f>Dashboard!R4</f>
        <v>43512.928110195338</v>
      </c>
      <c r="F6" s="50">
        <f>Dashboard!S4</f>
        <v>46813.762411691387</v>
      </c>
      <c r="G6" s="50">
        <f>Dashboard!T4</f>
        <v>50384.057648685281</v>
      </c>
      <c r="H6" s="50">
        <f>Dashboard!U4</f>
        <v>54249.031365202878</v>
      </c>
      <c r="I6" s="50">
        <f>Dashboard!V4</f>
        <v>58436.572704518352</v>
      </c>
      <c r="J6" s="50">
        <f>Dashboard!W4</f>
        <v>62977.727180277689</v>
      </c>
      <c r="K6" s="50">
        <f>Dashboard!X4</f>
        <v>67907.138715105713</v>
      </c>
      <c r="L6" s="50">
        <f>Dashboard!Y4</f>
        <v>73263.548252527544</v>
      </c>
      <c r="M6" s="50">
        <f>Dashboard!Z4</f>
        <v>74543.489392012052</v>
      </c>
      <c r="N6" s="50">
        <f>Dashboard!AA4</f>
        <v>79980.096433197352</v>
      </c>
      <c r="O6" s="50">
        <f>Dashboard!AB4</f>
        <v>86309.007562070081</v>
      </c>
      <c r="Q6" s="100"/>
      <c r="S6" s="42" t="s">
        <v>119</v>
      </c>
      <c r="T6" s="49">
        <v>7.0000000000000007E-2</v>
      </c>
      <c r="U6" s="49">
        <v>7.0000000000000007E-2</v>
      </c>
    </row>
    <row r="7" spans="1:22" x14ac:dyDescent="0.35">
      <c r="A7" s="42" t="str">
        <f>Dashboard!N5</f>
        <v>Non-Salary Budget</v>
      </c>
      <c r="B7" s="50">
        <f>Dashboard!O5</f>
        <v>1053.58803133178</v>
      </c>
      <c r="C7" s="50">
        <f>Dashboard!P5</f>
        <v>1557.9736296197425</v>
      </c>
      <c r="D7" s="50">
        <f>Dashboard!Q5</f>
        <v>1861.5528232160821</v>
      </c>
      <c r="E7" s="50">
        <f>Dashboard!R5</f>
        <v>2219.8475449029024</v>
      </c>
      <c r="F7" s="50">
        <f>Dashboard!S5</f>
        <v>2609.7175387922603</v>
      </c>
      <c r="G7" s="50">
        <f>Dashboard!T5</f>
        <v>3033.4734997552837</v>
      </c>
      <c r="H7" s="50">
        <f>Dashboard!U5</f>
        <v>3493.584271896842</v>
      </c>
      <c r="I7" s="50">
        <f>Dashboard!V5</f>
        <v>3992.6876289167672</v>
      </c>
      <c r="J7" s="50">
        <f>Dashboard!W5</f>
        <v>4534.6069004736246</v>
      </c>
      <c r="K7" s="50">
        <f>Dashboard!X5</f>
        <v>5120.3933295423858</v>
      </c>
      <c r="L7" s="50">
        <f>Dashboard!Y5</f>
        <v>5384.8576879500788</v>
      </c>
      <c r="M7" s="50">
        <f>Dashboard!Z5</f>
        <v>5506.1999536425992</v>
      </c>
      <c r="N7" s="50">
        <f>Dashboard!AA5</f>
        <v>5792.7710029154359</v>
      </c>
      <c r="O7" s="50">
        <f>Dashboard!AB5</f>
        <v>6095.3655592061423</v>
      </c>
      <c r="Q7" s="100"/>
      <c r="S7" s="42" t="s">
        <v>81</v>
      </c>
      <c r="T7" s="104">
        <v>5.5E-2</v>
      </c>
      <c r="U7" s="49">
        <v>0.06</v>
      </c>
    </row>
    <row r="8" spans="1:22" x14ac:dyDescent="0.35">
      <c r="A8" s="42" t="str">
        <f>Dashboard!N6</f>
        <v>Development Budget</v>
      </c>
      <c r="B8" s="50">
        <f>Dashboard!O6</f>
        <v>516.28750000000002</v>
      </c>
      <c r="C8" s="50">
        <f>Dashboard!P6</f>
        <v>12413.45672420829</v>
      </c>
      <c r="D8" s="50">
        <f>Dashboard!Q6</f>
        <v>12899.897172753692</v>
      </c>
      <c r="E8" s="50">
        <f>Dashboard!R6</f>
        <v>14058.747751574883</v>
      </c>
      <c r="F8" s="50">
        <f>Dashboard!S6</f>
        <v>15338.558700436804</v>
      </c>
      <c r="G8" s="50">
        <f>Dashboard!T6</f>
        <v>16753.110921308475</v>
      </c>
      <c r="H8" s="50">
        <f>Dashboard!U6</f>
        <v>18317.823773905238</v>
      </c>
      <c r="I8" s="50">
        <f>Dashboard!V6</f>
        <v>20049.953621916902</v>
      </c>
      <c r="J8" s="50">
        <f>Dashboard!W6</f>
        <v>21968.816638833177</v>
      </c>
      <c r="K8" s="50">
        <f>Dashboard!X6</f>
        <v>24096.038848438755</v>
      </c>
      <c r="L8" s="50">
        <f>Dashboard!Y6</f>
        <v>26455.836740530536</v>
      </c>
      <c r="M8" s="50">
        <f>Dashboard!Z6</f>
        <v>20710.635007524616</v>
      </c>
      <c r="N8" s="50">
        <f>Dashboard!AA6</f>
        <v>23201.973985360153</v>
      </c>
      <c r="O8" s="50">
        <f>Dashboard!AB6</f>
        <v>25996.516006897858</v>
      </c>
      <c r="Q8" s="100"/>
      <c r="S8" s="42" t="s">
        <v>120</v>
      </c>
      <c r="T8" s="49">
        <v>0.03</v>
      </c>
      <c r="U8" s="49">
        <v>0.03</v>
      </c>
    </row>
    <row r="9" spans="1:22" x14ac:dyDescent="0.35">
      <c r="A9" s="42" t="str">
        <f>Dashboard!N7</f>
        <v>Total Budget</v>
      </c>
      <c r="B9" s="92">
        <f>Dashboard!O7</f>
        <v>33832.197616461075</v>
      </c>
      <c r="C9" s="92">
        <f>Dashboard!P7</f>
        <v>51585.009771085897</v>
      </c>
      <c r="D9" s="92">
        <f>Dashboard!Q7</f>
        <v>55219.024433935592</v>
      </c>
      <c r="E9" s="92">
        <f>Dashboard!R7</f>
        <v>59791.523406673121</v>
      </c>
      <c r="F9" s="92">
        <f>Dashboard!S7</f>
        <v>64762.038650920447</v>
      </c>
      <c r="G9" s="92">
        <f>Dashboard!T7</f>
        <v>70170.642069749039</v>
      </c>
      <c r="H9" s="92">
        <f>Dashboard!U7</f>
        <v>76060.439411004962</v>
      </c>
      <c r="I9" s="92">
        <f>Dashboard!V7</f>
        <v>82479.213955352025</v>
      </c>
      <c r="J9" s="92">
        <f>Dashboard!W7</f>
        <v>89481.15071958449</v>
      </c>
      <c r="K9" s="92">
        <f>Dashboard!X7</f>
        <v>97123.570893086857</v>
      </c>
      <c r="L9" s="92">
        <f>Dashboard!Y7</f>
        <v>105104.24268100815</v>
      </c>
      <c r="M9" s="92">
        <f>Dashboard!Z7</f>
        <v>100760.32435317925</v>
      </c>
      <c r="N9" s="92">
        <f>Dashboard!AA7</f>
        <v>108974.84142147294</v>
      </c>
      <c r="O9" s="92">
        <f>Dashboard!AB7</f>
        <v>118400.88912817409</v>
      </c>
      <c r="Q9" s="100"/>
    </row>
    <row r="10" spans="1:22" x14ac:dyDescent="0.35">
      <c r="A10" s="42" t="str">
        <f>Dashboard!N8</f>
        <v>Share of ECE in Edu Budget</v>
      </c>
      <c r="B10" s="52">
        <f>Dashboard!O8</f>
        <v>6.8629744160693423E-2</v>
      </c>
      <c r="C10" s="52">
        <f>Dashboard!P8</f>
        <v>9.6705739374518998E-2</v>
      </c>
      <c r="D10" s="52">
        <f>Dashboard!Q8</f>
        <v>9.5667411598847729E-2</v>
      </c>
      <c r="E10" s="52">
        <f>Dashboard!R8</f>
        <v>9.5732957194840818E-2</v>
      </c>
      <c r="F10" s="52">
        <f>Dashboard!S8</f>
        <v>9.582722872548427E-2</v>
      </c>
      <c r="G10" s="52">
        <f>Dashboard!T8</f>
        <v>9.5955622940855315E-2</v>
      </c>
      <c r="H10" s="52">
        <f>Dashboard!U8</f>
        <v>9.6121462589400963E-2</v>
      </c>
      <c r="I10" s="52">
        <f>Dashboard!V8</f>
        <v>9.6328015951851614E-2</v>
      </c>
      <c r="J10" s="52">
        <f>Dashboard!W8</f>
        <v>9.657978270276639E-2</v>
      </c>
      <c r="K10" s="52">
        <f>Dashboard!X8</f>
        <v>9.6878156623793329E-2</v>
      </c>
      <c r="L10" s="52">
        <f>Dashboard!Y8</f>
        <v>9.6887563357163461E-2</v>
      </c>
      <c r="M10" s="52">
        <f>Dashboard!Z8</f>
        <v>8.5838852833836105E-2</v>
      </c>
      <c r="N10" s="52">
        <f>Dashboard!AA8</f>
        <v>8.579602269481082E-2</v>
      </c>
      <c r="O10" s="52">
        <f>Dashboard!AB8</f>
        <v>8.6147451649588772E-2</v>
      </c>
      <c r="Q10" s="100"/>
    </row>
    <row r="11" spans="1:22" x14ac:dyDescent="0.35">
      <c r="Q11" s="100"/>
      <c r="S11" s="4" t="str">
        <f>'Policy Decisions'!A34</f>
        <v>Student Teacher Ratios</v>
      </c>
    </row>
    <row r="12" spans="1:22" x14ac:dyDescent="0.35">
      <c r="A12" s="3" t="s">
        <v>31</v>
      </c>
      <c r="Q12" s="100"/>
      <c r="U12" s="1"/>
    </row>
    <row r="13" spans="1:22" x14ac:dyDescent="0.35">
      <c r="B13" s="94" t="s">
        <v>251</v>
      </c>
      <c r="Q13" s="100"/>
      <c r="S13" s="15" t="str">
        <f>'Policy Decisions'!A36</f>
        <v>1 new Teacher for</v>
      </c>
      <c r="T13" s="77" t="s">
        <v>13</v>
      </c>
      <c r="U13" s="76">
        <v>30</v>
      </c>
      <c r="V13" t="s">
        <v>53</v>
      </c>
    </row>
    <row r="14" spans="1:22" x14ac:dyDescent="0.35">
      <c r="A14" s="35" t="s">
        <v>51</v>
      </c>
      <c r="B14" s="95">
        <f>Inputs!$F$5</f>
        <v>2022</v>
      </c>
      <c r="C14" s="20">
        <f>B14+1</f>
        <v>2023</v>
      </c>
      <c r="D14" s="20">
        <f t="shared" ref="D14:K14" si="5">C14+1</f>
        <v>2024</v>
      </c>
      <c r="E14" s="20">
        <f t="shared" si="5"/>
        <v>2025</v>
      </c>
      <c r="F14" s="20">
        <f t="shared" si="5"/>
        <v>2026</v>
      </c>
      <c r="G14" s="20">
        <f t="shared" si="5"/>
        <v>2027</v>
      </c>
      <c r="H14" s="20">
        <f t="shared" si="5"/>
        <v>2028</v>
      </c>
      <c r="I14" s="20">
        <f t="shared" si="5"/>
        <v>2029</v>
      </c>
      <c r="J14" s="20">
        <f t="shared" si="5"/>
        <v>2030</v>
      </c>
      <c r="K14" s="20">
        <f t="shared" si="5"/>
        <v>2031</v>
      </c>
      <c r="L14" s="20">
        <f t="shared" ref="L14" si="6">K14+1</f>
        <v>2032</v>
      </c>
      <c r="M14" s="20">
        <f t="shared" ref="M14" si="7">L14+1</f>
        <v>2033</v>
      </c>
      <c r="N14" s="20">
        <f t="shared" ref="N14" si="8">M14+1</f>
        <v>2034</v>
      </c>
      <c r="O14" s="20">
        <f t="shared" ref="O14" si="9">N14+1</f>
        <v>2035</v>
      </c>
      <c r="Q14" s="100"/>
      <c r="S14" s="15" t="str">
        <f>'Policy Decisions'!A37</f>
        <v>1 new Teacher for</v>
      </c>
      <c r="T14" s="77" t="s">
        <v>14</v>
      </c>
      <c r="U14" s="76">
        <v>30</v>
      </c>
      <c r="V14" t="s">
        <v>53</v>
      </c>
    </row>
    <row r="15" spans="1:22" x14ac:dyDescent="0.35">
      <c r="A15" s="42" t="s">
        <v>13</v>
      </c>
      <c r="B15" s="49">
        <f>Dashboard!O13</f>
        <v>0.27741332313578154</v>
      </c>
      <c r="C15" s="49">
        <f>Dashboard!P13</f>
        <v>0.29817233903748797</v>
      </c>
      <c r="D15" s="49">
        <f>Dashboard!Q13</f>
        <v>0.32424509067854135</v>
      </c>
      <c r="E15" s="49">
        <f>Dashboard!R13</f>
        <v>0.36288599902740298</v>
      </c>
      <c r="F15" s="49">
        <f>Dashboard!S13</f>
        <v>0.39420440299572534</v>
      </c>
      <c r="G15" s="49">
        <f>Dashboard!T13</f>
        <v>0.43298710001286872</v>
      </c>
      <c r="H15" s="49">
        <f>Dashboard!U13</f>
        <v>0.46009007377755123</v>
      </c>
      <c r="I15" s="49">
        <f>Dashboard!V13</f>
        <v>0.48895129457954167</v>
      </c>
      <c r="J15" s="49">
        <f>Dashboard!W13</f>
        <v>0.50725771589380597</v>
      </c>
      <c r="K15" s="49">
        <f>Dashboard!X13</f>
        <v>0.526277588137395</v>
      </c>
      <c r="L15" s="49">
        <f>Dashboard!Y13</f>
        <v>0.54603971881554514</v>
      </c>
      <c r="M15" s="49">
        <f>Dashboard!Z13</f>
        <v>0.5665741175092841</v>
      </c>
      <c r="N15" s="49">
        <f>Dashboard!AA13</f>
        <v>0.58791204753718473</v>
      </c>
      <c r="O15" s="49">
        <f>Dashboard!AB13</f>
        <v>0.61008607989389418</v>
      </c>
      <c r="Q15" s="100"/>
    </row>
    <row r="16" spans="1:22" x14ac:dyDescent="0.35">
      <c r="A16" s="42" t="s">
        <v>14</v>
      </c>
      <c r="B16" s="49">
        <f>Dashboard!O14</f>
        <v>0.29705241805693045</v>
      </c>
      <c r="C16" s="49">
        <f>Dashboard!P14</f>
        <v>0.31953675526500952</v>
      </c>
      <c r="D16" s="49">
        <f>Dashboard!Q14</f>
        <v>0.34823304566506164</v>
      </c>
      <c r="E16" s="49">
        <f>Dashboard!R14</f>
        <v>0.39288604984914699</v>
      </c>
      <c r="F16" s="49">
        <f>Dashboard!S14</f>
        <v>0.42901649813112525</v>
      </c>
      <c r="G16" s="49">
        <f>Dashboard!T14</f>
        <v>0.46217607756110396</v>
      </c>
      <c r="H16" s="49">
        <f>Dashboard!U14</f>
        <v>0.48095545404577583</v>
      </c>
      <c r="I16" s="49">
        <f>Dashboard!V14</f>
        <v>0.50051383140695305</v>
      </c>
      <c r="J16" s="49">
        <f>Dashboard!W14</f>
        <v>0.52088400176275829</v>
      </c>
      <c r="K16" s="49">
        <f>Dashboard!X14</f>
        <v>0.54210015642454723</v>
      </c>
      <c r="L16" s="49">
        <f>Dashboard!Y14</f>
        <v>0.56419794638833232</v>
      </c>
      <c r="M16" s="49">
        <f>Dashboard!Z14</f>
        <v>0.58721454547473362</v>
      </c>
      <c r="N16" s="49">
        <f>Dashboard!AA14</f>
        <v>0.61118871623480808</v>
      </c>
      <c r="O16" s="49">
        <f>Dashboard!AB14</f>
        <v>0.636160878744367</v>
      </c>
      <c r="Q16" s="100"/>
      <c r="S16" s="4" t="str">
        <f>'Policy Decisions'!G34</f>
        <v>Student Classroom Ratios</v>
      </c>
    </row>
    <row r="17" spans="1:23" x14ac:dyDescent="0.35">
      <c r="A17" s="42" t="s">
        <v>18</v>
      </c>
      <c r="B17" s="52">
        <f>Dashboard!O15</f>
        <v>0.28700462898983709</v>
      </c>
      <c r="C17" s="52">
        <f>Dashboard!P15</f>
        <v>0.30861950128464577</v>
      </c>
      <c r="D17" s="52">
        <f>Dashboard!Q15</f>
        <v>0.33598169556135005</v>
      </c>
      <c r="E17" s="52">
        <f>Dashboard!R15</f>
        <v>0.37752803881072994</v>
      </c>
      <c r="F17" s="52">
        <f>Dashboard!S15</f>
        <v>0.41117787645085419</v>
      </c>
      <c r="G17" s="52">
        <f>Dashboard!T15</f>
        <v>0.4473836557187082</v>
      </c>
      <c r="H17" s="52">
        <f>Dashboard!U15</f>
        <v>0.4705067951419154</v>
      </c>
      <c r="I17" s="52">
        <f>Dashboard!V15</f>
        <v>0.49479348468582734</v>
      </c>
      <c r="J17" s="52">
        <f>Dashboard!W15</f>
        <v>0.51414265418003813</v>
      </c>
      <c r="K17" s="52">
        <f>Dashboard!X15</f>
        <v>0.53427223959520376</v>
      </c>
      <c r="L17" s="52">
        <f>Dashboard!Y15</f>
        <v>0.55521450623952351</v>
      </c>
      <c r="M17" s="52">
        <f>Dashboard!Z15</f>
        <v>0.57700308356138597</v>
      </c>
      <c r="N17" s="52">
        <f>Dashboard!AA15</f>
        <v>0.59967302400820965</v>
      </c>
      <c r="O17" s="52">
        <f>Dashboard!AB15</f>
        <v>0.62326086447114049</v>
      </c>
      <c r="Q17" s="100"/>
      <c r="W17" s="1"/>
    </row>
    <row r="18" spans="1:23" x14ac:dyDescent="0.35">
      <c r="Q18" s="100"/>
      <c r="S18" s="15" t="str">
        <f>'Policy Decisions'!I36</f>
        <v>1 new Classroom for</v>
      </c>
      <c r="T18" s="77" t="s">
        <v>13</v>
      </c>
      <c r="U18" s="76">
        <v>30</v>
      </c>
      <c r="V18" t="s">
        <v>53</v>
      </c>
    </row>
    <row r="19" spans="1:23" x14ac:dyDescent="0.35">
      <c r="A19" s="3" t="s">
        <v>173</v>
      </c>
      <c r="B19" s="3"/>
      <c r="C19" s="3"/>
      <c r="M19" s="24" t="s">
        <v>59</v>
      </c>
      <c r="N19" s="23" t="str">
        <f>'Policy Options'!J5</f>
        <v>PKR</v>
      </c>
      <c r="O19" t="s">
        <v>286</v>
      </c>
      <c r="Q19" s="100"/>
      <c r="S19" s="15" t="str">
        <f>'Policy Decisions'!I37</f>
        <v>1 new Classroom for</v>
      </c>
      <c r="T19" s="77" t="s">
        <v>14</v>
      </c>
      <c r="U19" s="76">
        <v>30</v>
      </c>
      <c r="V19" t="s">
        <v>53</v>
      </c>
    </row>
    <row r="20" spans="1:23" x14ac:dyDescent="0.35">
      <c r="B20" s="94" t="s">
        <v>251</v>
      </c>
      <c r="Q20" s="100"/>
    </row>
    <row r="21" spans="1:23" x14ac:dyDescent="0.35">
      <c r="A21" s="20" t="s">
        <v>174</v>
      </c>
      <c r="B21" s="95">
        <f>Inputs!$F$5</f>
        <v>2022</v>
      </c>
      <c r="C21" s="20">
        <f>Inputs!$F$5+1</f>
        <v>2023</v>
      </c>
      <c r="D21" s="20">
        <f>C21+1</f>
        <v>2024</v>
      </c>
      <c r="E21" s="20">
        <f t="shared" ref="E21:K21" si="10">D21+1</f>
        <v>2025</v>
      </c>
      <c r="F21" s="20">
        <f t="shared" si="10"/>
        <v>2026</v>
      </c>
      <c r="G21" s="20">
        <f t="shared" si="10"/>
        <v>2027</v>
      </c>
      <c r="H21" s="20">
        <f t="shared" si="10"/>
        <v>2028</v>
      </c>
      <c r="I21" s="20">
        <f t="shared" si="10"/>
        <v>2029</v>
      </c>
      <c r="J21" s="20">
        <f t="shared" si="10"/>
        <v>2030</v>
      </c>
      <c r="K21" s="20">
        <f t="shared" si="10"/>
        <v>2031</v>
      </c>
      <c r="L21" s="20">
        <f t="shared" ref="L21" si="11">K21+1</f>
        <v>2032</v>
      </c>
      <c r="M21" s="20">
        <f t="shared" ref="M21" si="12">L21+1</f>
        <v>2033</v>
      </c>
      <c r="N21" s="20">
        <f t="shared" ref="N21" si="13">M21+1</f>
        <v>2034</v>
      </c>
      <c r="O21" s="20">
        <f t="shared" ref="O21" si="14">N21+1</f>
        <v>2035</v>
      </c>
      <c r="Q21" s="100"/>
    </row>
    <row r="22" spans="1:23" x14ac:dyDescent="0.35">
      <c r="A22" s="62" t="s">
        <v>180</v>
      </c>
      <c r="B22" s="121">
        <f>Inputs!K125/1000000000</f>
        <v>33.83219761646108</v>
      </c>
      <c r="C22" s="121">
        <f>'Policy Options'!B8/1000000000</f>
        <v>36.207517762419229</v>
      </c>
      <c r="D22" s="121">
        <f>'Policy Options'!C8/1000000000</f>
        <v>38.75105738726225</v>
      </c>
      <c r="E22" s="121">
        <f>'Policy Options'!D8/1000000000</f>
        <v>41.474857446307531</v>
      </c>
      <c r="F22" s="121">
        <f>'Policy Options'!E8/1000000000</f>
        <v>44.391833262067244</v>
      </c>
      <c r="G22" s="121">
        <f>'Policy Options'!F8/1000000000</f>
        <v>47.515839308105242</v>
      </c>
      <c r="H22" s="121">
        <f>'Policy Options'!G8/1000000000</f>
        <v>50.861738928829993</v>
      </c>
      <c r="I22" s="121">
        <f>'Policy Options'!H8/1000000000</f>
        <v>54.445479385559047</v>
      </c>
      <c r="J22" s="121">
        <f>'Policy Options'!I8/1000000000</f>
        <v>58.284172651524408</v>
      </c>
      <c r="K22" s="121">
        <f>'Policy Options'!J8/1000000000</f>
        <v>62.396182413646677</v>
      </c>
      <c r="L22" s="121">
        <f>'Policy Options'!K8/1000000000</f>
        <v>66.801217777148636</v>
      </c>
      <c r="M22" s="121">
        <f>'Policy Options'!L8/1000000000</f>
        <v>71.520434210692784</v>
      </c>
      <c r="N22" s="121">
        <f>'Policy Options'!M8/1000000000</f>
        <v>76.57654231502498</v>
      </c>
      <c r="O22" s="121">
        <f>'Policy Options'!N8/1000000000</f>
        <v>81.993925047433137</v>
      </c>
      <c r="Q22" s="100"/>
    </row>
    <row r="23" spans="1:23" x14ac:dyDescent="0.35">
      <c r="A23" s="62" t="s">
        <v>175</v>
      </c>
      <c r="B23" s="99" t="s">
        <v>34</v>
      </c>
      <c r="C23" s="122">
        <f>'Policy Options'!B9/1000000000</f>
        <v>51.5850097710859</v>
      </c>
      <c r="D23" s="122">
        <f>'Policy Options'!C9/1000000000</f>
        <v>55.219024433935594</v>
      </c>
      <c r="E23" s="122">
        <f>'Policy Options'!D9/1000000000</f>
        <v>59.791523406673122</v>
      </c>
      <c r="F23" s="122">
        <f>'Policy Options'!E9/1000000000</f>
        <v>64.762038650920445</v>
      </c>
      <c r="G23" s="122">
        <f>'Policy Options'!F9/1000000000</f>
        <v>70.170642069749036</v>
      </c>
      <c r="H23" s="122">
        <f>'Policy Options'!G9/1000000000</f>
        <v>76.060439411004964</v>
      </c>
      <c r="I23" s="122">
        <f>'Policy Options'!H9/1000000000</f>
        <v>82.479213955352023</v>
      </c>
      <c r="J23" s="122">
        <f>'Policy Options'!I9/1000000000</f>
        <v>89.481150719584491</v>
      </c>
      <c r="K23" s="122">
        <f>'Policy Options'!J9/1000000000</f>
        <v>97.12357089308685</v>
      </c>
      <c r="L23" s="122">
        <f>'Policy Options'!K9/1000000000</f>
        <v>105.10424268100815</v>
      </c>
      <c r="M23" s="122">
        <f>'Policy Options'!L9/1000000000</f>
        <v>100.76032435317926</v>
      </c>
      <c r="N23" s="122">
        <f>'Policy Options'!M9/1000000000</f>
        <v>108.97484142147295</v>
      </c>
      <c r="O23" s="122">
        <f>'Policy Options'!N9/1000000000</f>
        <v>118.40088912817409</v>
      </c>
      <c r="Q23" s="100"/>
    </row>
    <row r="24" spans="1:23" x14ac:dyDescent="0.35">
      <c r="A24" s="62" t="s">
        <v>178</v>
      </c>
      <c r="B24" s="99" t="s">
        <v>34</v>
      </c>
      <c r="C24" s="99">
        <f>'Policy Options'!B10/1000000000</f>
        <v>51.5850097710859</v>
      </c>
      <c r="D24" s="99">
        <f>'Policy Options'!C10/1000000000</f>
        <v>55.219024433935594</v>
      </c>
      <c r="E24" s="99">
        <f>'Policy Options'!D10/1000000000</f>
        <v>59.791523406673122</v>
      </c>
      <c r="F24" s="99">
        <f>'Policy Options'!E10/1000000000</f>
        <v>64.762038650920445</v>
      </c>
      <c r="G24" s="99">
        <f>'Policy Options'!F10/1000000000</f>
        <v>70.170642069749036</v>
      </c>
      <c r="H24" s="99">
        <f>'Policy Options'!G10/1000000000</f>
        <v>76.060439411004964</v>
      </c>
      <c r="I24" s="99">
        <f>'Policy Options'!H10/1000000000</f>
        <v>82.479213955352023</v>
      </c>
      <c r="J24" s="99">
        <f>'Policy Options'!I10/1000000000</f>
        <v>89.481150719584491</v>
      </c>
      <c r="K24" s="99">
        <f>'Policy Options'!J10/1000000000</f>
        <v>97.12357089308685</v>
      </c>
      <c r="L24" s="99">
        <f>'Policy Options'!K10/1000000000</f>
        <v>105.10424268100815</v>
      </c>
      <c r="M24" s="99">
        <f>'Policy Options'!L10/1000000000</f>
        <v>100.76032435317926</v>
      </c>
      <c r="N24" s="99">
        <f>'Policy Options'!M10/1000000000</f>
        <v>108.97484142147295</v>
      </c>
      <c r="O24" s="99">
        <f>'Policy Options'!N10/1000000000</f>
        <v>118.40088912817409</v>
      </c>
      <c r="Q24" s="100"/>
    </row>
    <row r="25" spans="1:23" x14ac:dyDescent="0.35">
      <c r="A25" s="62" t="s">
        <v>182</v>
      </c>
      <c r="B25" s="99" t="s">
        <v>34</v>
      </c>
      <c r="C25" s="99">
        <f>'Policy Options'!B11/1000000000</f>
        <v>39.745857816419225</v>
      </c>
      <c r="D25" s="99">
        <f>'Policy Options'!C11/1000000000</f>
        <v>42.957968930442256</v>
      </c>
      <c r="E25" s="99">
        <f>'Policy Options'!D11/1000000000</f>
        <v>46.443406490898347</v>
      </c>
      <c r="F25" s="99">
        <f>'Policy Options'!E11/1000000000</f>
        <v>50.213967185567491</v>
      </c>
      <c r="G25" s="99">
        <f>'Policy Options'!F11/1000000000</f>
        <v>54.296848562420998</v>
      </c>
      <c r="H25" s="99">
        <f>'Policy Options'!G11/1000000000</f>
        <v>58.720745428717699</v>
      </c>
      <c r="I25" s="99">
        <f>'Policy Options'!H11/1000000000</f>
        <v>63.517306440607882</v>
      </c>
      <c r="J25" s="99">
        <f>'Policy Options'!I11/1000000000</f>
        <v>68.722648234842808</v>
      </c>
      <c r="K25" s="99">
        <f>'Policy Options'!J11/1000000000</f>
        <v>74.373853989956615</v>
      </c>
      <c r="L25" s="99">
        <f>'Policy Options'!K11/1000000000</f>
        <v>80.146019410742213</v>
      </c>
      <c r="M25" s="99">
        <f>'Policy Options'!L11/1000000000</f>
        <v>81.715595568258792</v>
      </c>
      <c r="N25" s="99">
        <f>'Policy Options'!M11/1000000000</f>
        <v>87.625978133642022</v>
      </c>
      <c r="O25" s="99">
        <f>'Policy Options'!N11/1000000000</f>
        <v>94.465725201424689</v>
      </c>
      <c r="Q25" s="100"/>
    </row>
    <row r="26" spans="1:23" x14ac:dyDescent="0.35">
      <c r="A26" s="62" t="s">
        <v>183</v>
      </c>
      <c r="B26" s="99" t="s">
        <v>34</v>
      </c>
      <c r="C26" s="99">
        <f>'Policy Options'!B12/1000000000</f>
        <v>51.3350097710859</v>
      </c>
      <c r="D26" s="99">
        <f>'Policy Options'!C12/1000000000</f>
        <v>54.719024433935594</v>
      </c>
      <c r="E26" s="99">
        <f>'Policy Options'!D12/1000000000</f>
        <v>59.00402340667312</v>
      </c>
      <c r="F26" s="99">
        <f>'Policy Options'!E12/1000000000</f>
        <v>63.659538650920446</v>
      </c>
      <c r="G26" s="99">
        <f>'Policy Options'!F12/1000000000</f>
        <v>68.723610819749041</v>
      </c>
      <c r="H26" s="99">
        <f>'Policy Options'!G12/1000000000</f>
        <v>74.237180036004958</v>
      </c>
      <c r="I26" s="99">
        <f>'Policy Options'!H12/1000000000</f>
        <v>80.245721220977018</v>
      </c>
      <c r="J26" s="99">
        <f>'Policy Options'!I12/1000000000</f>
        <v>86.800959438334488</v>
      </c>
      <c r="K26" s="99">
        <f>'Policy Options'!J12/1000000000</f>
        <v>93.957594942110291</v>
      </c>
      <c r="L26" s="99">
        <f>'Policy Options'!K12/1000000000</f>
        <v>101.77996793248276</v>
      </c>
      <c r="M26" s="99">
        <f>'Policy Options'!L12/1000000000</f>
        <v>97.269835867227599</v>
      </c>
      <c r="N26" s="99">
        <f>'Policy Options'!M12/1000000000</f>
        <v>105.30982851122371</v>
      </c>
      <c r="O26" s="99">
        <f>'Policy Options'!N12/1000000000</f>
        <v>114.55262557241238</v>
      </c>
      <c r="Q26" s="100"/>
    </row>
    <row r="27" spans="1:23" x14ac:dyDescent="0.35">
      <c r="A27" s="62" t="s">
        <v>253</v>
      </c>
      <c r="B27" s="99" t="s">
        <v>34</v>
      </c>
      <c r="C27" s="99">
        <f>'Policy Options'!B13/1000000000</f>
        <v>44.194365045752562</v>
      </c>
      <c r="D27" s="99">
        <f>'Policy Options'!C13/1000000000</f>
        <v>47.551448569828928</v>
      </c>
      <c r="E27" s="99">
        <f>'Policy Options'!D13/1000000000</f>
        <v>51.429436614949275</v>
      </c>
      <c r="F27" s="99">
        <f>'Policy Options'!E13/1000000000</f>
        <v>55.632290566598712</v>
      </c>
      <c r="G27" s="99">
        <f>'Policy Options'!F13/1000000000</f>
        <v>60.19167934450256</v>
      </c>
      <c r="H27" s="99">
        <f>'Policy Options'!G13/1000000000</f>
        <v>65.141299499054</v>
      </c>
      <c r="I27" s="99">
        <f>'Policy Options'!H13/1000000000</f>
        <v>70.518396209631732</v>
      </c>
      <c r="J27" s="99">
        <f>'Policy Options'!I13/1000000000</f>
        <v>76.365349724892184</v>
      </c>
      <c r="K27" s="99">
        <f>'Policy Options'!J13/1000000000</f>
        <v>82.726255105305739</v>
      </c>
      <c r="L27" s="99">
        <f>'Policy Options'!K13/1000000000</f>
        <v>89.284059354679542</v>
      </c>
      <c r="M27" s="99">
        <f>'Policy Options'!L13/1000000000</f>
        <v>88.687323814006589</v>
      </c>
      <c r="N27" s="99">
        <f>'Policy Options'!M13/1000000000</f>
        <v>95.41082531571243</v>
      </c>
      <c r="O27" s="99">
        <f>'Policy Options'!N13/1000000000</f>
        <v>103.16171703335216</v>
      </c>
      <c r="Q27" s="100"/>
    </row>
    <row r="28" spans="1:23" x14ac:dyDescent="0.35">
      <c r="A28" s="62" t="s">
        <v>265</v>
      </c>
      <c r="B28" s="99" t="s">
        <v>34</v>
      </c>
      <c r="C28" s="99">
        <f>'Policy Options'!B14/1000000000</f>
        <v>48.167708658919238</v>
      </c>
      <c r="D28" s="99">
        <f>'Policy Options'!C14/1000000000</f>
        <v>51.608207407067262</v>
      </c>
      <c r="E28" s="99">
        <f>'Policy Options'!D14/1000000000</f>
        <v>55.814836320317731</v>
      </c>
      <c r="F28" s="99">
        <f>'Policy Options'!E14/1000000000</f>
        <v>60.376743825079672</v>
      </c>
      <c r="G28" s="99">
        <f>'Policy Options'!F14/1000000000</f>
        <v>65.328061469550434</v>
      </c>
      <c r="H28" s="99">
        <f>'Policy Options'!G14/1000000000</f>
        <v>70.705489148699371</v>
      </c>
      <c r="I28" s="99">
        <f>'Policy Options'!H14/1000000000</f>
        <v>76.549549208202578</v>
      </c>
      <c r="J28" s="99">
        <f>'Policy Options'!I14/1000000000</f>
        <v>82.906153798351866</v>
      </c>
      <c r="K28" s="99">
        <f>'Policy Options'!J14/1000000000</f>
        <v>89.823187846178584</v>
      </c>
      <c r="L28" s="99">
        <f>'Policy Options'!K14/1000000000</f>
        <v>96.98764827507442</v>
      </c>
      <c r="M28" s="99">
        <f>'Policy Options'!L14/1000000000</f>
        <v>94.99169999006233</v>
      </c>
      <c r="N28" s="99">
        <f>'Policy Options'!M14/1000000000</f>
        <v>102.50355646576587</v>
      </c>
      <c r="O28" s="99">
        <f>'Policy Options'!N14/1000000000</f>
        <v>111.01941785649829</v>
      </c>
      <c r="Q28" s="100"/>
    </row>
    <row r="29" spans="1:23" x14ac:dyDescent="0.35">
      <c r="A29" s="62" t="s">
        <v>290</v>
      </c>
      <c r="B29" s="99" t="s">
        <v>34</v>
      </c>
      <c r="C29" s="122">
        <f>C25-(C23-C26)</f>
        <v>39.495857816419225</v>
      </c>
      <c r="D29" s="122">
        <f t="shared" ref="D29:O29" si="15">D25-(D23-D26)</f>
        <v>42.457968930442256</v>
      </c>
      <c r="E29" s="122">
        <f t="shared" si="15"/>
        <v>45.655906490898346</v>
      </c>
      <c r="F29" s="122">
        <f t="shared" si="15"/>
        <v>49.111467185567491</v>
      </c>
      <c r="G29" s="122">
        <f t="shared" si="15"/>
        <v>52.849817312421003</v>
      </c>
      <c r="H29" s="122">
        <f t="shared" si="15"/>
        <v>56.897486053717692</v>
      </c>
      <c r="I29" s="122">
        <f t="shared" si="15"/>
        <v>61.283813706232877</v>
      </c>
      <c r="J29" s="122">
        <f t="shared" si="15"/>
        <v>66.042456953592804</v>
      </c>
      <c r="K29" s="122">
        <f t="shared" si="15"/>
        <v>71.207878038980056</v>
      </c>
      <c r="L29" s="122">
        <f t="shared" si="15"/>
        <v>76.82174466221683</v>
      </c>
      <c r="M29" s="122">
        <f t="shared" si="15"/>
        <v>78.225107082307133</v>
      </c>
      <c r="N29" s="122">
        <f t="shared" si="15"/>
        <v>83.96096522339279</v>
      </c>
      <c r="O29" s="122">
        <f t="shared" si="15"/>
        <v>90.617461645662985</v>
      </c>
      <c r="Q29" s="100"/>
    </row>
    <row r="30" spans="1:23" x14ac:dyDescent="0.35">
      <c r="A30" s="62" t="s">
        <v>293</v>
      </c>
      <c r="B30" s="99" t="s">
        <v>34</v>
      </c>
      <c r="C30" s="122">
        <f>'Policy Options'!B15/1000000000</f>
        <v>42.624725114919237</v>
      </c>
      <c r="D30" s="122">
        <f>'Policy Options'!C15/1000000000</f>
        <v>45.857525508987251</v>
      </c>
      <c r="E30" s="122">
        <f>'Policy Options'!D15/1000000000</f>
        <v>49.543271226524844</v>
      </c>
      <c r="F30" s="122">
        <f>'Policy Options'!E15/1000000000</f>
        <v>53.529432761838365</v>
      </c>
      <c r="G30" s="122">
        <f>'Policy Options'!F15/1000000000</f>
        <v>57.843839425615585</v>
      </c>
      <c r="H30" s="122">
        <f>'Policy Options'!G15/1000000000</f>
        <v>62.516134214736148</v>
      </c>
      <c r="I30" s="122">
        <f>'Policy Options'!H15/1000000000</f>
        <v>67.578935898912363</v>
      </c>
      <c r="J30" s="122">
        <f>'Policy Options'!I15/1000000000</f>
        <v>73.069303052332643</v>
      </c>
      <c r="K30" s="122">
        <f>'Policy Options'!J15/1000000000</f>
        <v>79.025201005342751</v>
      </c>
      <c r="L30" s="122">
        <f>'Policy Options'!K15/1000000000</f>
        <v>85.122510780327943</v>
      </c>
      <c r="M30" s="122">
        <f>'Policy Options'!L15/1000000000</f>
        <v>85.936949585682825</v>
      </c>
      <c r="N30" s="122">
        <f>'Policy Options'!M15/1000000000</f>
        <v>92.330544386445482</v>
      </c>
      <c r="O30" s="122">
        <f>'Policy Options'!N15/1000000000</f>
        <v>99.59003878538185</v>
      </c>
      <c r="Q30" s="10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CC596-8584-C04B-A08F-18EB56A61FEB}">
  <sheetPr>
    <tabColor theme="9" tint="0.39997558519241921"/>
  </sheetPr>
  <dimension ref="A1:A11"/>
  <sheetViews>
    <sheetView zoomScale="120" zoomScaleNormal="120" workbookViewId="0">
      <selection activeCell="H1" sqref="H1"/>
    </sheetView>
  </sheetViews>
  <sheetFormatPr defaultColWidth="10.90625" defaultRowHeight="14.5" x14ac:dyDescent="0.35"/>
  <sheetData>
    <row r="1" spans="1:1" x14ac:dyDescent="0.35">
      <c r="A1" s="45" t="s">
        <v>191</v>
      </c>
    </row>
    <row r="3" spans="1:1" x14ac:dyDescent="0.35">
      <c r="A3" t="s">
        <v>279</v>
      </c>
    </row>
    <row r="4" spans="1:1" x14ac:dyDescent="0.35">
      <c r="A4" t="s">
        <v>268</v>
      </c>
    </row>
    <row r="5" spans="1:1" x14ac:dyDescent="0.35">
      <c r="A5" t="s">
        <v>269</v>
      </c>
    </row>
    <row r="6" spans="1:1" x14ac:dyDescent="0.35">
      <c r="A6" t="s">
        <v>270</v>
      </c>
    </row>
    <row r="7" spans="1:1" x14ac:dyDescent="0.35">
      <c r="A7" t="s">
        <v>271</v>
      </c>
    </row>
    <row r="8" spans="1:1" x14ac:dyDescent="0.35">
      <c r="A8" t="s">
        <v>277</v>
      </c>
    </row>
    <row r="9" spans="1:1" x14ac:dyDescent="0.35">
      <c r="A9" t="s">
        <v>272</v>
      </c>
    </row>
    <row r="10" spans="1:1" x14ac:dyDescent="0.35">
      <c r="A10" t="s">
        <v>274</v>
      </c>
    </row>
    <row r="11" spans="1:1" x14ac:dyDescent="0.35">
      <c r="A11" t="s">
        <v>273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385EA-EE0D-4E07-A7B1-751B73560751}">
  <sheetPr>
    <tabColor theme="9" tint="0.39997558519241921"/>
  </sheetPr>
  <dimension ref="A1:B21"/>
  <sheetViews>
    <sheetView zoomScale="120" zoomScaleNormal="120" workbookViewId="0">
      <selection activeCell="H1" sqref="H1"/>
    </sheetView>
  </sheetViews>
  <sheetFormatPr defaultColWidth="8.81640625" defaultRowHeight="14.5" x14ac:dyDescent="0.35"/>
  <cols>
    <col min="1" max="1" width="7.1796875" customWidth="1"/>
    <col min="2" max="2" width="23" customWidth="1"/>
  </cols>
  <sheetData>
    <row r="1" spans="1:2" x14ac:dyDescent="0.35">
      <c r="A1" s="45" t="s">
        <v>191</v>
      </c>
    </row>
    <row r="3" spans="1:2" x14ac:dyDescent="0.35">
      <c r="A3" s="4" t="s">
        <v>192</v>
      </c>
    </row>
    <row r="5" spans="1:2" x14ac:dyDescent="0.35">
      <c r="A5" s="10" t="s">
        <v>193</v>
      </c>
      <c r="B5" s="10" t="s">
        <v>194</v>
      </c>
    </row>
    <row r="6" spans="1:2" x14ac:dyDescent="0.35">
      <c r="A6" s="69">
        <v>1</v>
      </c>
      <c r="B6" s="70" t="s">
        <v>198</v>
      </c>
    </row>
    <row r="7" spans="1:2" x14ac:dyDescent="0.35">
      <c r="A7" s="69" t="s">
        <v>242</v>
      </c>
      <c r="B7" s="70" t="s">
        <v>199</v>
      </c>
    </row>
    <row r="8" spans="1:2" x14ac:dyDescent="0.35">
      <c r="A8" s="69">
        <v>3</v>
      </c>
      <c r="B8" s="70" t="s">
        <v>197</v>
      </c>
    </row>
    <row r="9" spans="1:2" x14ac:dyDescent="0.35">
      <c r="A9" s="69">
        <v>4</v>
      </c>
      <c r="B9" s="70" t="s">
        <v>60</v>
      </c>
    </row>
    <row r="10" spans="1:2" x14ac:dyDescent="0.35">
      <c r="A10" s="69">
        <v>5</v>
      </c>
      <c r="B10" s="70" t="s">
        <v>61</v>
      </c>
    </row>
    <row r="11" spans="1:2" x14ac:dyDescent="0.35">
      <c r="A11" s="69">
        <v>6</v>
      </c>
      <c r="B11" s="70" t="s">
        <v>83</v>
      </c>
    </row>
    <row r="12" spans="1:2" x14ac:dyDescent="0.35">
      <c r="A12" s="69">
        <v>7</v>
      </c>
      <c r="B12" s="70" t="s">
        <v>195</v>
      </c>
    </row>
    <row r="13" spans="1:2" x14ac:dyDescent="0.35">
      <c r="A13" s="69" t="s">
        <v>243</v>
      </c>
      <c r="B13" s="70" t="s">
        <v>196</v>
      </c>
    </row>
    <row r="14" spans="1:2" x14ac:dyDescent="0.35">
      <c r="A14" s="69">
        <v>9</v>
      </c>
      <c r="B14" s="70" t="s">
        <v>91</v>
      </c>
    </row>
    <row r="15" spans="1:2" x14ac:dyDescent="0.35">
      <c r="A15" s="69">
        <v>10</v>
      </c>
      <c r="B15" s="70" t="s">
        <v>92</v>
      </c>
    </row>
    <row r="16" spans="1:2" x14ac:dyDescent="0.35">
      <c r="A16" s="69">
        <v>11</v>
      </c>
      <c r="B16" s="70" t="s">
        <v>93</v>
      </c>
    </row>
    <row r="18" spans="1:1" x14ac:dyDescent="0.35">
      <c r="A18" s="59" t="s">
        <v>280</v>
      </c>
    </row>
    <row r="20" spans="1:1" x14ac:dyDescent="0.35">
      <c r="A20" s="51" t="s">
        <v>240</v>
      </c>
    </row>
    <row r="21" spans="1:1" x14ac:dyDescent="0.35">
      <c r="A21" s="51" t="s">
        <v>241</v>
      </c>
    </row>
  </sheetData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89A33-31DC-4F63-A3D5-7D97F54E988F}">
  <sheetPr>
    <tabColor theme="9" tint="0.39997558519241921"/>
  </sheetPr>
  <dimension ref="A1:S131"/>
  <sheetViews>
    <sheetView zoomScale="120" zoomScaleNormal="120" workbookViewId="0">
      <selection activeCell="F1" sqref="F1"/>
    </sheetView>
  </sheetViews>
  <sheetFormatPr defaultColWidth="8.81640625" defaultRowHeight="14.5" x14ac:dyDescent="0.35"/>
  <cols>
    <col min="1" max="1" width="25.1796875" customWidth="1"/>
    <col min="2" max="2" width="14.6328125" bestFit="1" customWidth="1"/>
    <col min="3" max="11" width="14.81640625" customWidth="1"/>
    <col min="12" max="13" width="11.1796875" customWidth="1"/>
    <col min="14" max="14" width="13.1796875" bestFit="1" customWidth="1"/>
    <col min="16" max="16" width="14.453125" customWidth="1"/>
  </cols>
  <sheetData>
    <row r="1" spans="1:11" x14ac:dyDescent="0.35">
      <c r="A1" s="45" t="s">
        <v>191</v>
      </c>
    </row>
    <row r="3" spans="1:11" x14ac:dyDescent="0.35">
      <c r="A3" s="59" t="s">
        <v>167</v>
      </c>
    </row>
    <row r="5" spans="1:11" x14ac:dyDescent="0.35">
      <c r="A5" s="3" t="s">
        <v>118</v>
      </c>
      <c r="E5" s="24" t="s">
        <v>121</v>
      </c>
      <c r="F5" s="74">
        <v>2022</v>
      </c>
      <c r="I5" s="24" t="s">
        <v>158</v>
      </c>
      <c r="J5" s="74">
        <v>1</v>
      </c>
      <c r="K5" t="s">
        <v>159</v>
      </c>
    </row>
    <row r="7" spans="1:11" x14ac:dyDescent="0.35">
      <c r="A7" s="4" t="s">
        <v>171</v>
      </c>
      <c r="E7" s="4" t="s">
        <v>122</v>
      </c>
      <c r="I7" s="4" t="s">
        <v>201</v>
      </c>
    </row>
    <row r="8" spans="1:11" x14ac:dyDescent="0.35">
      <c r="A8" s="4"/>
      <c r="E8" s="4"/>
      <c r="I8" s="4"/>
    </row>
    <row r="9" spans="1:11" x14ac:dyDescent="0.35">
      <c r="A9" s="1" t="s">
        <v>162</v>
      </c>
      <c r="B9" s="73">
        <v>2.1299999999999999E-2</v>
      </c>
      <c r="C9" t="s">
        <v>9</v>
      </c>
      <c r="E9" s="11" t="s">
        <v>17</v>
      </c>
      <c r="F9" s="11" t="s">
        <v>160</v>
      </c>
      <c r="G9" s="11" t="s">
        <v>161</v>
      </c>
    </row>
    <row r="10" spans="1:11" x14ac:dyDescent="0.35">
      <c r="A10" s="1" t="s">
        <v>163</v>
      </c>
      <c r="B10" s="73">
        <v>2.1299999999999999E-2</v>
      </c>
      <c r="C10" t="s">
        <v>9</v>
      </c>
      <c r="E10" s="1" t="s">
        <v>1</v>
      </c>
      <c r="F10" s="89"/>
      <c r="G10" s="89"/>
      <c r="I10" s="1" t="s">
        <v>13</v>
      </c>
      <c r="J10" s="89"/>
    </row>
    <row r="11" spans="1:11" x14ac:dyDescent="0.35">
      <c r="A11" s="98" t="s">
        <v>281</v>
      </c>
      <c r="E11" s="1" t="s">
        <v>2</v>
      </c>
      <c r="F11" s="89"/>
      <c r="G11" s="89"/>
      <c r="I11" s="1" t="s">
        <v>14</v>
      </c>
      <c r="J11" s="89"/>
    </row>
    <row r="12" spans="1:11" x14ac:dyDescent="0.35">
      <c r="E12" s="1" t="s">
        <v>3</v>
      </c>
      <c r="F12" s="89"/>
      <c r="G12" s="89"/>
    </row>
    <row r="13" spans="1:11" x14ac:dyDescent="0.35">
      <c r="A13" s="4" t="s">
        <v>172</v>
      </c>
      <c r="E13" s="1" t="s">
        <v>4</v>
      </c>
      <c r="F13" s="89"/>
      <c r="G13" s="89"/>
    </row>
    <row r="14" spans="1:11" x14ac:dyDescent="0.35">
      <c r="A14" s="4"/>
      <c r="E14" s="1" t="s">
        <v>5</v>
      </c>
      <c r="F14" s="89"/>
      <c r="G14" s="89"/>
    </row>
    <row r="15" spans="1:11" x14ac:dyDescent="0.35">
      <c r="A15" s="1" t="s">
        <v>162</v>
      </c>
      <c r="B15" s="89"/>
      <c r="C15" t="s">
        <v>9</v>
      </c>
    </row>
    <row r="16" spans="1:11" x14ac:dyDescent="0.35">
      <c r="A16" s="1" t="s">
        <v>163</v>
      </c>
      <c r="B16" s="89"/>
      <c r="C16" t="s">
        <v>9</v>
      </c>
    </row>
    <row r="17" spans="1:13" x14ac:dyDescent="0.35">
      <c r="A17" s="98" t="s">
        <v>281</v>
      </c>
    </row>
    <row r="18" spans="1:13" x14ac:dyDescent="0.35">
      <c r="A18" s="98"/>
    </row>
    <row r="19" spans="1:13" x14ac:dyDescent="0.35">
      <c r="A19" s="4" t="s">
        <v>169</v>
      </c>
      <c r="F19" s="4" t="s">
        <v>170</v>
      </c>
      <c r="K19" s="4" t="s">
        <v>200</v>
      </c>
    </row>
    <row r="20" spans="1:13" x14ac:dyDescent="0.35">
      <c r="B20" s="106">
        <f>F5</f>
        <v>2022</v>
      </c>
      <c r="C20" s="107"/>
      <c r="G20" s="106">
        <f>F5</f>
        <v>2022</v>
      </c>
      <c r="H20" s="107"/>
      <c r="L20" s="106">
        <f>F5</f>
        <v>2022</v>
      </c>
      <c r="M20" s="107"/>
    </row>
    <row r="21" spans="1:13" x14ac:dyDescent="0.35">
      <c r="A21" s="10" t="s">
        <v>110</v>
      </c>
      <c r="B21" s="10" t="s">
        <v>13</v>
      </c>
      <c r="C21" s="10" t="s">
        <v>14</v>
      </c>
      <c r="F21" s="10" t="s">
        <v>110</v>
      </c>
      <c r="G21" s="10" t="s">
        <v>13</v>
      </c>
      <c r="H21" s="10" t="s">
        <v>14</v>
      </c>
      <c r="K21" s="10" t="s">
        <v>110</v>
      </c>
      <c r="L21" s="10" t="s">
        <v>13</v>
      </c>
      <c r="M21" s="10" t="s">
        <v>14</v>
      </c>
    </row>
    <row r="22" spans="1:13" x14ac:dyDescent="0.35">
      <c r="A22" s="10">
        <v>0</v>
      </c>
      <c r="B22" s="61">
        <v>1330065</v>
      </c>
      <c r="C22" s="61">
        <v>1263781</v>
      </c>
      <c r="F22" s="10">
        <v>0</v>
      </c>
      <c r="G22" s="90"/>
      <c r="H22" s="90"/>
      <c r="K22" s="10">
        <v>0</v>
      </c>
      <c r="L22" s="90"/>
      <c r="M22" s="90"/>
    </row>
    <row r="23" spans="1:13" x14ac:dyDescent="0.35">
      <c r="A23" s="10">
        <v>1</v>
      </c>
      <c r="B23" s="61">
        <v>1437243</v>
      </c>
      <c r="C23" s="61">
        <v>1371132</v>
      </c>
      <c r="F23" s="10">
        <v>1</v>
      </c>
      <c r="G23" s="90"/>
      <c r="H23" s="90"/>
      <c r="K23" s="10">
        <v>1</v>
      </c>
      <c r="L23" s="90"/>
      <c r="M23" s="90"/>
    </row>
    <row r="24" spans="1:13" x14ac:dyDescent="0.35">
      <c r="A24" s="10">
        <v>2</v>
      </c>
      <c r="B24" s="61">
        <v>1463522</v>
      </c>
      <c r="C24" s="61">
        <v>1398681</v>
      </c>
      <c r="F24" s="10">
        <v>2</v>
      </c>
      <c r="G24" s="90"/>
      <c r="H24" s="90"/>
      <c r="K24" s="10">
        <v>2</v>
      </c>
      <c r="L24" s="90"/>
      <c r="M24" s="90"/>
    </row>
    <row r="25" spans="1:13" x14ac:dyDescent="0.35">
      <c r="A25" s="10">
        <v>3</v>
      </c>
      <c r="B25" s="61">
        <v>1569383</v>
      </c>
      <c r="C25" s="61">
        <v>1512520</v>
      </c>
      <c r="F25" s="10">
        <v>3</v>
      </c>
      <c r="G25" s="90"/>
      <c r="H25" s="90"/>
      <c r="K25" s="10">
        <v>3</v>
      </c>
      <c r="L25" s="61">
        <f>(2.3/3)%*B25</f>
        <v>12031.936333333333</v>
      </c>
      <c r="M25" s="61">
        <f>(2.1/3)%*C25</f>
        <v>10587.640000000001</v>
      </c>
    </row>
    <row r="26" spans="1:13" x14ac:dyDescent="0.35">
      <c r="A26" s="10">
        <v>4</v>
      </c>
      <c r="B26" s="61">
        <v>1556440</v>
      </c>
      <c r="C26" s="61">
        <v>1480529</v>
      </c>
      <c r="F26" s="10">
        <v>4</v>
      </c>
      <c r="G26" s="90"/>
      <c r="H26" s="90"/>
      <c r="K26" s="10">
        <v>4</v>
      </c>
      <c r="L26" s="61">
        <f t="shared" ref="L26:L27" si="0">(2.3/3)%*B26</f>
        <v>11932.706666666665</v>
      </c>
      <c r="M26" s="61">
        <f t="shared" ref="M26:M27" si="1">(2.1/3)%*C26</f>
        <v>10363.703000000001</v>
      </c>
    </row>
    <row r="27" spans="1:13" x14ac:dyDescent="0.35">
      <c r="A27" s="10">
        <v>5</v>
      </c>
      <c r="B27" s="61">
        <v>1531504</v>
      </c>
      <c r="C27" s="61">
        <v>1452690</v>
      </c>
      <c r="F27" s="10">
        <v>5</v>
      </c>
      <c r="G27" s="90"/>
      <c r="H27" s="90"/>
      <c r="K27" s="10">
        <v>5</v>
      </c>
      <c r="L27" s="61">
        <f t="shared" si="0"/>
        <v>11741.530666666666</v>
      </c>
      <c r="M27" s="61">
        <f t="shared" si="1"/>
        <v>10168.830000000002</v>
      </c>
    </row>
    <row r="28" spans="1:13" x14ac:dyDescent="0.35">
      <c r="K28" s="98" t="s">
        <v>282</v>
      </c>
    </row>
    <row r="29" spans="1:13" x14ac:dyDescent="0.35">
      <c r="K29" s="98"/>
    </row>
    <row r="30" spans="1:13" x14ac:dyDescent="0.35">
      <c r="A30" s="4" t="s">
        <v>156</v>
      </c>
      <c r="G30" s="4" t="s">
        <v>157</v>
      </c>
    </row>
    <row r="31" spans="1:13" x14ac:dyDescent="0.35">
      <c r="A31" s="4"/>
      <c r="G31" s="4"/>
    </row>
    <row r="32" spans="1:13" x14ac:dyDescent="0.35">
      <c r="C32" s="105">
        <f>F5</f>
        <v>2022</v>
      </c>
      <c r="D32" s="105"/>
      <c r="E32" s="105"/>
      <c r="I32" s="105">
        <f>F5</f>
        <v>2022</v>
      </c>
      <c r="J32" s="105"/>
      <c r="K32" s="105"/>
    </row>
    <row r="33" spans="1:13" x14ac:dyDescent="0.35">
      <c r="A33" s="10" t="s">
        <v>51</v>
      </c>
      <c r="B33" s="10" t="s">
        <v>123</v>
      </c>
      <c r="C33" s="10" t="s">
        <v>119</v>
      </c>
      <c r="D33" s="10" t="s">
        <v>81</v>
      </c>
      <c r="E33" s="10" t="s">
        <v>120</v>
      </c>
      <c r="G33" s="10" t="s">
        <v>51</v>
      </c>
      <c r="H33" s="10" t="s">
        <v>123</v>
      </c>
      <c r="I33" s="10" t="s">
        <v>119</v>
      </c>
      <c r="J33" s="10" t="s">
        <v>81</v>
      </c>
      <c r="K33" s="10" t="s">
        <v>120</v>
      </c>
    </row>
    <row r="34" spans="1:13" x14ac:dyDescent="0.35">
      <c r="A34" s="10" t="str">
        <f>IF($J$5&gt;1,"Male","Male")</f>
        <v>Male</v>
      </c>
      <c r="B34" s="16" t="str">
        <f>IF($J$5&gt;1,"Pre-Pri Year 1","Pre-Pri Year")</f>
        <v>Pre-Pri Year</v>
      </c>
      <c r="C34" s="75">
        <v>0.18</v>
      </c>
      <c r="D34" s="75">
        <v>0.18</v>
      </c>
      <c r="E34" s="75">
        <v>0.18</v>
      </c>
      <c r="G34" s="10" t="str">
        <f>IF($J$5&gt;1,"Male","Male")</f>
        <v>Male</v>
      </c>
      <c r="H34" s="16" t="str">
        <f>IF($J$5&gt;1,"Pre-Pri Year 1","Pre-Pri Year")</f>
        <v>Pre-Pri Year</v>
      </c>
      <c r="I34" s="75">
        <v>7.0000000000000007E-2</v>
      </c>
      <c r="J34" s="75">
        <v>7.0000000000000007E-2</v>
      </c>
      <c r="K34" s="75">
        <v>7.0000000000000007E-2</v>
      </c>
    </row>
    <row r="35" spans="1:13" x14ac:dyDescent="0.35">
      <c r="A35" s="10" t="str">
        <f>IF($J$5&gt;1,"Male","")</f>
        <v/>
      </c>
      <c r="B35" s="16" t="str">
        <f>IF($J$5&gt;1,"Pre-Pri Year 2","")</f>
        <v/>
      </c>
      <c r="C35" s="75"/>
      <c r="D35" s="75"/>
      <c r="E35" s="75"/>
      <c r="G35" s="10" t="str">
        <f>IF($J$5&gt;1,"Male","")</f>
        <v/>
      </c>
      <c r="H35" s="16" t="str">
        <f>IF($J$5&gt;1,"Pre-Pri Year 2","")</f>
        <v/>
      </c>
      <c r="I35" s="75"/>
      <c r="J35" s="75"/>
      <c r="K35" s="75"/>
    </row>
    <row r="36" spans="1:13" x14ac:dyDescent="0.35">
      <c r="A36" s="10" t="str">
        <f>IF($J$5=3,"Male","")</f>
        <v/>
      </c>
      <c r="B36" s="16" t="str">
        <f>IF($J$5=3,"Pre-Pri Year 3","")</f>
        <v/>
      </c>
      <c r="C36" s="75"/>
      <c r="D36" s="75"/>
      <c r="E36" s="75"/>
      <c r="G36" s="10" t="str">
        <f>IF($J$5=3,"Male","")</f>
        <v/>
      </c>
      <c r="H36" s="16" t="str">
        <f>IF($J$5=3,"Pre-Pri Year 3","")</f>
        <v/>
      </c>
      <c r="I36" s="75"/>
      <c r="J36" s="75"/>
      <c r="K36" s="75"/>
    </row>
    <row r="37" spans="1:13" x14ac:dyDescent="0.35">
      <c r="A37" s="10" t="str">
        <f>IF($J$5&gt;1,"Female","Female")</f>
        <v>Female</v>
      </c>
      <c r="B37" s="16" t="str">
        <f>IF($J$5&gt;1,"Pre-Pri Year 1","Pre-Pri Year")</f>
        <v>Pre-Pri Year</v>
      </c>
      <c r="C37" s="75">
        <v>0.15</v>
      </c>
      <c r="D37" s="75">
        <v>0.15</v>
      </c>
      <c r="E37" s="75">
        <v>0.15</v>
      </c>
      <c r="G37" s="10" t="str">
        <f>IF($J$5&gt;1,"Female","Female")</f>
        <v>Female</v>
      </c>
      <c r="H37" s="16" t="str">
        <f>IF($J$5&gt;1,"Pre-Pri Year 1","Pre-Pri Year")</f>
        <v>Pre-Pri Year</v>
      </c>
      <c r="I37" s="75">
        <v>0.06</v>
      </c>
      <c r="J37" s="75">
        <v>0.06</v>
      </c>
      <c r="K37" s="75">
        <v>0.06</v>
      </c>
    </row>
    <row r="38" spans="1:13" x14ac:dyDescent="0.35">
      <c r="A38" s="10" t="str">
        <f>IF($J$5&gt;1,"Female","")</f>
        <v/>
      </c>
      <c r="B38" s="16" t="str">
        <f>IF($J$5&gt;1,"Pre-Pri Year 2","")</f>
        <v/>
      </c>
      <c r="C38" s="75"/>
      <c r="D38" s="75"/>
      <c r="E38" s="75"/>
      <c r="G38" s="10" t="str">
        <f>IF($J$5&gt;1,"Female","")</f>
        <v/>
      </c>
      <c r="H38" s="16" t="str">
        <f>IF($J$5&gt;1,"Pre-Pri Year 2","")</f>
        <v/>
      </c>
      <c r="I38" s="75"/>
      <c r="J38" s="75"/>
      <c r="K38" s="75"/>
    </row>
    <row r="39" spans="1:13" x14ac:dyDescent="0.35">
      <c r="A39" s="10" t="str">
        <f>IF($J$5=3,"Female","")</f>
        <v/>
      </c>
      <c r="B39" s="16" t="str">
        <f>IF($J$5=3,"Pre-Pri Year 3","")</f>
        <v/>
      </c>
      <c r="C39" s="75"/>
      <c r="D39" s="75"/>
      <c r="E39" s="75"/>
      <c r="G39" s="10" t="str">
        <f>IF($J$5=3,"Female","")</f>
        <v/>
      </c>
      <c r="H39" s="16" t="str">
        <f>IF($J$5=3,"Pre-Pri Year 3","")</f>
        <v/>
      </c>
      <c r="I39" s="75"/>
      <c r="J39" s="75"/>
      <c r="K39" s="75"/>
    </row>
    <row r="40" spans="1:13" x14ac:dyDescent="0.35">
      <c r="A40" s="59" t="str">
        <f>IF($J$5=1,"Note: Do not enter data in rows 32, 33, 35 and 36; delete any existing data", IF($J$5=2,"Note: Do not enter data in rows 33 and 36; delete any existing data",""))</f>
        <v>Note: Do not enter data in rows 32, 33, 35 and 36; delete any existing data</v>
      </c>
      <c r="G40" s="59" t="str">
        <f>IF($J$5=1,"Note: Do not enter data in rows 32, 33, 35 and 36; delete any existing data", IF($J$5=2,"Note: Do not enter data in rows 33 and 36; delete any existing data",""))</f>
        <v>Note: Do not enter data in rows 32, 33, 35 and 36; delete any existing data</v>
      </c>
      <c r="M40" s="59"/>
    </row>
    <row r="41" spans="1:13" x14ac:dyDescent="0.35">
      <c r="A41" s="98" t="s">
        <v>283</v>
      </c>
      <c r="G41" s="98" t="s">
        <v>283</v>
      </c>
    </row>
    <row r="42" spans="1:13" x14ac:dyDescent="0.35">
      <c r="A42" s="58"/>
    </row>
    <row r="43" spans="1:13" x14ac:dyDescent="0.35">
      <c r="A43" s="4" t="s">
        <v>202</v>
      </c>
      <c r="H43" s="4" t="s">
        <v>203</v>
      </c>
    </row>
    <row r="44" spans="1:13" x14ac:dyDescent="0.35">
      <c r="A44" s="4"/>
      <c r="H44" s="4"/>
    </row>
    <row r="45" spans="1:13" x14ac:dyDescent="0.35">
      <c r="C45" s="105">
        <f>F5</f>
        <v>2022</v>
      </c>
      <c r="D45" s="105"/>
      <c r="E45" s="105"/>
      <c r="F45" s="105"/>
      <c r="J45" s="105">
        <f>F5</f>
        <v>2022</v>
      </c>
      <c r="K45" s="105"/>
      <c r="L45" s="105"/>
      <c r="M45" s="105"/>
    </row>
    <row r="46" spans="1:13" x14ac:dyDescent="0.35">
      <c r="A46" s="10" t="s">
        <v>123</v>
      </c>
      <c r="B46" s="40" t="s">
        <v>51</v>
      </c>
      <c r="C46" s="40" t="s">
        <v>27</v>
      </c>
      <c r="D46" s="40" t="s">
        <v>119</v>
      </c>
      <c r="E46" s="10" t="s">
        <v>81</v>
      </c>
      <c r="F46" s="10" t="s">
        <v>120</v>
      </c>
      <c r="H46" s="10" t="s">
        <v>123</v>
      </c>
      <c r="I46" s="40" t="s">
        <v>51</v>
      </c>
      <c r="J46" s="40" t="s">
        <v>27</v>
      </c>
      <c r="K46" s="40" t="s">
        <v>119</v>
      </c>
      <c r="L46" s="10" t="s">
        <v>81</v>
      </c>
      <c r="M46" s="10" t="s">
        <v>120</v>
      </c>
    </row>
    <row r="47" spans="1:13" x14ac:dyDescent="0.35">
      <c r="A47" s="10" t="str">
        <f>IF($J$5&gt;1,"Pre-Pri Year 1","Pre-Pri Year")</f>
        <v>Pre-Pri Year</v>
      </c>
      <c r="B47" s="16" t="str">
        <f>IF($J$5&gt;1,"Male","Male")</f>
        <v>Male</v>
      </c>
      <c r="C47" s="16" t="str">
        <f>IF($J$5&gt;1,"3","3-5")</f>
        <v>3-5</v>
      </c>
      <c r="D47" s="61">
        <v>389158</v>
      </c>
      <c r="E47" s="61">
        <f>2.27*D47</f>
        <v>883388.66</v>
      </c>
      <c r="F47" s="61">
        <f>0.05*D47</f>
        <v>19457.900000000001</v>
      </c>
      <c r="H47" s="10" t="str">
        <f>IF($J$5&gt;1,"Pre-Pri Year 1","Pre-Pri Year")</f>
        <v>Pre-Pri Year</v>
      </c>
      <c r="I47" s="16" t="str">
        <f>IF($J$5&gt;1,"Male","Male")</f>
        <v>Male</v>
      </c>
      <c r="J47" s="16" t="str">
        <f>IF($J$5&gt;1,"3","3-5")</f>
        <v>3-5</v>
      </c>
      <c r="K47" s="61">
        <v>139</v>
      </c>
      <c r="L47" s="61">
        <f>2.27*K47</f>
        <v>315.53000000000003</v>
      </c>
      <c r="M47" s="61">
        <f>0.05*K47</f>
        <v>6.95</v>
      </c>
    </row>
    <row r="48" spans="1:13" x14ac:dyDescent="0.35">
      <c r="A48" s="10" t="str">
        <f>IF($J$5&gt;1,"Pre-Pri Year 2","")</f>
        <v/>
      </c>
      <c r="B48" s="16" t="str">
        <f>IF($J$5&gt;1,"Male","")</f>
        <v/>
      </c>
      <c r="C48" s="16" t="str">
        <f>IF($J$5&gt;1,"4","")</f>
        <v/>
      </c>
      <c r="D48" s="61"/>
      <c r="E48" s="61"/>
      <c r="F48" s="61"/>
      <c r="H48" s="10" t="str">
        <f>IF($J$5&gt;1,"Pre-Pri Year 2","")</f>
        <v/>
      </c>
      <c r="I48" s="16" t="str">
        <f>IF($J$5&gt;1,"Male","")</f>
        <v/>
      </c>
      <c r="J48" s="16" t="str">
        <f>IF($J$5&gt;1,"4","")</f>
        <v/>
      </c>
      <c r="K48" s="61"/>
      <c r="L48" s="61"/>
      <c r="M48" s="61"/>
    </row>
    <row r="49" spans="1:19" x14ac:dyDescent="0.35">
      <c r="A49" s="10" t="str">
        <f>IF($J$5=3,"Pre-Pri Year 3","")</f>
        <v/>
      </c>
      <c r="B49" s="16" t="str">
        <f>IF($J$5=3,"Male","")</f>
        <v/>
      </c>
      <c r="C49" s="16" t="str">
        <f>IF($J$5=3,"5","")</f>
        <v/>
      </c>
      <c r="D49" s="61"/>
      <c r="E49" s="61"/>
      <c r="F49" s="61"/>
      <c r="H49" s="10" t="str">
        <f>IF($J$5=3,"Pre-Pri Year 3","")</f>
        <v/>
      </c>
      <c r="I49" s="16" t="str">
        <f>IF($J$5=3,"Male","")</f>
        <v/>
      </c>
      <c r="J49" s="16" t="str">
        <f>IF($J$5=3,"5","")</f>
        <v/>
      </c>
      <c r="K49" s="61"/>
      <c r="L49" s="61"/>
      <c r="M49" s="61"/>
    </row>
    <row r="50" spans="1:19" x14ac:dyDescent="0.35">
      <c r="A50" s="10" t="str">
        <f>IF($J$5&gt;1,"Pre-Pri Year 1","Pre-Pri Year")</f>
        <v>Pre-Pri Year</v>
      </c>
      <c r="B50" s="16" t="str">
        <f>IF($J$5&gt;1,"Female","Female")</f>
        <v>Female</v>
      </c>
      <c r="C50" s="16" t="str">
        <f>IF($J$5&gt;1,"3","3-5")</f>
        <v>3-5</v>
      </c>
      <c r="D50" s="61">
        <v>407598</v>
      </c>
      <c r="E50" s="61">
        <f>2.19*D50</f>
        <v>892639.62</v>
      </c>
      <c r="F50" s="61">
        <f>0.05*D50</f>
        <v>20379.900000000001</v>
      </c>
      <c r="H50" s="10" t="str">
        <f>IF($J$5&gt;1,"Pre-Pri Year 1","Pre-Pri Year")</f>
        <v>Pre-Pri Year</v>
      </c>
      <c r="I50" s="16" t="str">
        <f>IF($J$5&gt;1,"Female","Female")</f>
        <v>Female</v>
      </c>
      <c r="J50" s="16" t="str">
        <f>IF($J$5&gt;1,"3","3-5")</f>
        <v>3-5</v>
      </c>
      <c r="K50" s="61">
        <v>103</v>
      </c>
      <c r="L50" s="61">
        <f>2.19*K50</f>
        <v>225.57</v>
      </c>
      <c r="M50" s="61">
        <f>0.05*K50</f>
        <v>5.15</v>
      </c>
    </row>
    <row r="51" spans="1:19" x14ac:dyDescent="0.35">
      <c r="A51" s="10" t="str">
        <f>IF($J$5&gt;1,"Pre-Pri Year 2","")</f>
        <v/>
      </c>
      <c r="B51" s="16" t="str">
        <f>IF($J$5&gt;1,"Female","")</f>
        <v/>
      </c>
      <c r="C51" s="16" t="str">
        <f>IF($J$5&gt;1,"4","")</f>
        <v/>
      </c>
      <c r="D51" s="61"/>
      <c r="E51" s="61"/>
      <c r="F51" s="61"/>
      <c r="H51" s="10" t="str">
        <f>IF($J$5&gt;1,"Pre-Pri Year 2","")</f>
        <v/>
      </c>
      <c r="I51" s="16" t="str">
        <f>IF($J$5&gt;1,"Female","")</f>
        <v/>
      </c>
      <c r="J51" s="16" t="str">
        <f>IF($J$5&gt;1,"4","")</f>
        <v/>
      </c>
      <c r="K51" s="61"/>
      <c r="L51" s="61"/>
      <c r="M51" s="61"/>
    </row>
    <row r="52" spans="1:19" x14ac:dyDescent="0.35">
      <c r="A52" s="10" t="str">
        <f>IF($J$5=3,"Pre-Pri Year 3","")</f>
        <v/>
      </c>
      <c r="B52" s="16" t="str">
        <f>IF($J$5=3,"Female","")</f>
        <v/>
      </c>
      <c r="C52" s="16" t="str">
        <f>IF($J$5=3,"5","")</f>
        <v/>
      </c>
      <c r="D52" s="61"/>
      <c r="E52" s="61"/>
      <c r="F52" s="61"/>
      <c r="H52" s="10" t="str">
        <f>IF($J$5=3,"Pre-Pri Year 3","")</f>
        <v/>
      </c>
      <c r="I52" s="16" t="str">
        <f>IF($J$5=3,"Female","")</f>
        <v/>
      </c>
      <c r="J52" s="16" t="str">
        <f>IF($J$5=3,"5","")</f>
        <v/>
      </c>
      <c r="K52" s="61"/>
      <c r="L52" s="61"/>
      <c r="M52" s="61"/>
    </row>
    <row r="53" spans="1:19" x14ac:dyDescent="0.35">
      <c r="A53" s="59" t="str">
        <f>IF($J$5=1,"Note: Do not enter data in rows 44, 45, 47 and 48; delete any existing data", IF($J$5=2,"Note: Do not enter data in rows 45 and 48; delete any existing data",""))</f>
        <v>Note: Do not enter data in rows 44, 45, 47 and 48; delete any existing data</v>
      </c>
      <c r="H53" s="59" t="str">
        <f>IF($J$5=1,"Note: Do not enter data in rows 44, 45, 47 and 48; delete any existing data", IF($J$5=2,"Note: Do not enter data in rows 45 and 48; delete any existing data",""))</f>
        <v>Note: Do not enter data in rows 44, 45, 47 and 48; delete any existing data</v>
      </c>
    </row>
    <row r="54" spans="1:19" x14ac:dyDescent="0.35">
      <c r="A54" s="98" t="s">
        <v>283</v>
      </c>
      <c r="H54" s="98" t="s">
        <v>283</v>
      </c>
    </row>
    <row r="55" spans="1:19" x14ac:dyDescent="0.35">
      <c r="A55" s="59"/>
      <c r="H55" s="59"/>
    </row>
    <row r="56" spans="1:19" x14ac:dyDescent="0.35">
      <c r="A56" s="3" t="str">
        <f>"Baseline "&amp;Semantics!B6&amp;"s and "&amp;Semantics!B7&amp;"s Data"</f>
        <v>Baseline Teachers and Caregivers Data</v>
      </c>
    </row>
    <row r="57" spans="1:19" x14ac:dyDescent="0.35">
      <c r="A57" s="3"/>
    </row>
    <row r="58" spans="1:19" x14ac:dyDescent="0.35">
      <c r="A58" s="4" t="str">
        <f>Semantics!B6&amp;"s in Public Schools"</f>
        <v>Teachers in Public Schools</v>
      </c>
      <c r="B58" s="3"/>
      <c r="F58" s="72" t="str">
        <f>"Skilled &amp; Unskilled "&amp;Semantics!B6&amp;"s in Public Schools"</f>
        <v>Skilled &amp; Unskilled Teachers in Public Schools</v>
      </c>
      <c r="G58" s="3"/>
      <c r="K58" s="4" t="str">
        <f>Semantics!B7&amp;"s in Public Schools"</f>
        <v>Caregivers in Public Schools</v>
      </c>
      <c r="L58" s="3"/>
      <c r="P58" s="4" t="s">
        <v>204</v>
      </c>
      <c r="Q58" s="3"/>
    </row>
    <row r="59" spans="1:19" x14ac:dyDescent="0.35">
      <c r="A59" s="3"/>
      <c r="B59" s="3"/>
      <c r="F59" s="3"/>
      <c r="G59" s="3"/>
      <c r="K59" s="3"/>
      <c r="L59" s="3"/>
      <c r="P59" s="3"/>
      <c r="Q59" s="3"/>
    </row>
    <row r="60" spans="1:19" x14ac:dyDescent="0.35">
      <c r="C60" s="105">
        <f>F5</f>
        <v>2022</v>
      </c>
      <c r="D60" s="105"/>
      <c r="H60" s="105">
        <f>F5</f>
        <v>2022</v>
      </c>
      <c r="I60" s="105"/>
      <c r="M60" s="105">
        <f>F5</f>
        <v>2022</v>
      </c>
      <c r="N60" s="105"/>
      <c r="R60" s="105" t="str">
        <f>K5</f>
        <v>years</v>
      </c>
      <c r="S60" s="105"/>
    </row>
    <row r="61" spans="1:19" x14ac:dyDescent="0.35">
      <c r="A61" s="10" t="s">
        <v>123</v>
      </c>
      <c r="B61" s="10" t="s">
        <v>51</v>
      </c>
      <c r="C61" s="10" t="s">
        <v>124</v>
      </c>
      <c r="D61" s="41" t="s">
        <v>125</v>
      </c>
      <c r="F61" s="10" t="s">
        <v>123</v>
      </c>
      <c r="G61" s="10" t="s">
        <v>51</v>
      </c>
      <c r="H61" s="10" t="s">
        <v>205</v>
      </c>
      <c r="I61" s="41" t="s">
        <v>206</v>
      </c>
      <c r="K61" s="10" t="s">
        <v>123</v>
      </c>
      <c r="L61" s="10" t="s">
        <v>51</v>
      </c>
      <c r="M61" s="10" t="s">
        <v>124</v>
      </c>
      <c r="N61" s="41" t="s">
        <v>125</v>
      </c>
      <c r="P61" s="10" t="s">
        <v>123</v>
      </c>
      <c r="Q61" s="10" t="s">
        <v>51</v>
      </c>
      <c r="R61" s="10" t="s">
        <v>124</v>
      </c>
      <c r="S61" s="41" t="s">
        <v>125</v>
      </c>
    </row>
    <row r="62" spans="1:19" x14ac:dyDescent="0.35">
      <c r="A62" s="10" t="str">
        <f>IF($J$5&gt;1,"Pre-Pri Year 1","Pre-Pri Year")</f>
        <v>Pre-Pri Year</v>
      </c>
      <c r="B62" s="16" t="str">
        <f>IF($J$5&gt;1,"Male","Male")</f>
        <v>Male</v>
      </c>
      <c r="C62" s="61">
        <v>9013</v>
      </c>
      <c r="D62" s="61">
        <f>22540-C62</f>
        <v>13527</v>
      </c>
      <c r="F62" s="10" t="str">
        <f>IF($J$5&gt;1,"Pre-Pri Year 1","Pre-Pri Year")</f>
        <v>Pre-Pri Year</v>
      </c>
      <c r="G62" s="16" t="str">
        <f>IF($J$5&gt;1,"Male","Male")</f>
        <v>Male</v>
      </c>
      <c r="H62" s="61">
        <v>0</v>
      </c>
      <c r="I62" s="7">
        <f>C62-H62</f>
        <v>9013</v>
      </c>
      <c r="K62" s="10" t="str">
        <f>IF($J$5&gt;1,"Pre-Pri Year 1","Pre-Pri Year")</f>
        <v>Pre-Pri Year</v>
      </c>
      <c r="L62" s="16" t="str">
        <f>IF($J$5&gt;1,"Male","Male")</f>
        <v>Male</v>
      </c>
      <c r="M62" s="61">
        <v>6249</v>
      </c>
      <c r="N62" s="61">
        <f>22540-M62</f>
        <v>16291</v>
      </c>
      <c r="P62" s="10" t="str">
        <f>IF($J$5&gt;1,"Pre-Pri Year 1","Pre-Pri Year")</f>
        <v>Pre-Pri Year</v>
      </c>
      <c r="Q62" s="16" t="str">
        <f>IF($J$5&gt;1,"Male","Male")</f>
        <v>Male</v>
      </c>
      <c r="R62" s="90"/>
      <c r="S62" s="90"/>
    </row>
    <row r="63" spans="1:19" x14ac:dyDescent="0.35">
      <c r="A63" s="10" t="str">
        <f>IF($J$5&gt;1,"Pre-Pri Year 2","")</f>
        <v/>
      </c>
      <c r="B63" s="16" t="str">
        <f>IF($J$5&gt;1,"Male","")</f>
        <v/>
      </c>
      <c r="C63" s="61"/>
      <c r="D63" s="61"/>
      <c r="F63" s="10" t="str">
        <f>IF($J$5&gt;1,"Pre-Pri Year 2","")</f>
        <v/>
      </c>
      <c r="G63" s="16" t="str">
        <f>IF($J$5&gt;1,"Male","")</f>
        <v/>
      </c>
      <c r="H63" s="61"/>
      <c r="I63" s="7">
        <f t="shared" ref="I63:I67" si="2">C63-H63</f>
        <v>0</v>
      </c>
      <c r="K63" s="10" t="str">
        <f>IF($J$5&gt;1,"Pre-Pri Year 2","")</f>
        <v/>
      </c>
      <c r="L63" s="16" t="str">
        <f>IF($J$5&gt;1,"Male","")</f>
        <v/>
      </c>
      <c r="M63" s="61"/>
      <c r="N63" s="61"/>
      <c r="P63" s="10" t="str">
        <f>IF($J$5&gt;1,"Pre-Pri Year 2","")</f>
        <v/>
      </c>
      <c r="Q63" s="16" t="str">
        <f>IF($J$5&gt;1,"Male","")</f>
        <v/>
      </c>
      <c r="R63" s="90"/>
      <c r="S63" s="90"/>
    </row>
    <row r="64" spans="1:19" x14ac:dyDescent="0.35">
      <c r="A64" s="10" t="str">
        <f>IF($J$5=3,"Pre-Pri Year 3","")</f>
        <v/>
      </c>
      <c r="B64" s="16" t="str">
        <f>IF($J$5=3,"Male","")</f>
        <v/>
      </c>
      <c r="C64" s="61"/>
      <c r="D64" s="61"/>
      <c r="F64" s="10" t="str">
        <f>IF($J$5=3,"Pre-Pri Year 3","")</f>
        <v/>
      </c>
      <c r="G64" s="16" t="str">
        <f>IF($J$5=3,"Male","")</f>
        <v/>
      </c>
      <c r="H64" s="61"/>
      <c r="I64" s="7">
        <f t="shared" si="2"/>
        <v>0</v>
      </c>
      <c r="K64" s="10" t="str">
        <f>IF($J$5=3,"Pre-Pri Year 3","")</f>
        <v/>
      </c>
      <c r="L64" s="16" t="str">
        <f>IF($J$5=3,"Male","")</f>
        <v/>
      </c>
      <c r="M64" s="61"/>
      <c r="N64" s="61"/>
      <c r="P64" s="10" t="str">
        <f>IF($J$5=3,"Pre-Pri Year 3","")</f>
        <v/>
      </c>
      <c r="Q64" s="16" t="str">
        <f>IF($J$5=3,"Male","")</f>
        <v/>
      </c>
      <c r="R64" s="90"/>
      <c r="S64" s="90"/>
    </row>
    <row r="65" spans="1:19" x14ac:dyDescent="0.35">
      <c r="A65" s="10" t="str">
        <f>IF($J$5&gt;1,"Pre-Pri Year 1","Pre-Pri Year")</f>
        <v>Pre-Pri Year</v>
      </c>
      <c r="B65" s="16" t="str">
        <f>IF($J$5&gt;1,"Female","Female")</f>
        <v>Female</v>
      </c>
      <c r="C65" s="61">
        <v>9547</v>
      </c>
      <c r="D65" s="61">
        <f>25506-C65</f>
        <v>15959</v>
      </c>
      <c r="F65" s="10" t="str">
        <f>IF($J$5&gt;1,"Pre-Pri Year 1","Pre-Pri Year")</f>
        <v>Pre-Pri Year</v>
      </c>
      <c r="G65" s="16" t="str">
        <f>IF($J$5&gt;1,"Female","Female")</f>
        <v>Female</v>
      </c>
      <c r="H65" s="61">
        <v>0</v>
      </c>
      <c r="I65" s="7">
        <f t="shared" si="2"/>
        <v>9547</v>
      </c>
      <c r="K65" s="10" t="str">
        <f>IF($J$5&gt;1,"Pre-Pri Year 1","Pre-Pri Year")</f>
        <v>Pre-Pri Year</v>
      </c>
      <c r="L65" s="16" t="str">
        <f>IF($J$5&gt;1,"Female","Female")</f>
        <v>Female</v>
      </c>
      <c r="M65" s="61">
        <v>6789</v>
      </c>
      <c r="N65" s="61">
        <f>25506-M65</f>
        <v>18717</v>
      </c>
      <c r="P65" s="10" t="str">
        <f>IF($J$5&gt;1,"Pre-Pri Year 1","Pre-Pri Year")</f>
        <v>Pre-Pri Year</v>
      </c>
      <c r="Q65" s="16" t="str">
        <f>IF($J$5&gt;1,"Female","Female")</f>
        <v>Female</v>
      </c>
      <c r="R65" s="90"/>
      <c r="S65" s="90"/>
    </row>
    <row r="66" spans="1:19" x14ac:dyDescent="0.35">
      <c r="A66" s="10" t="str">
        <f>IF($J$5&gt;1,"Pre-Pri Year 2","")</f>
        <v/>
      </c>
      <c r="B66" s="16" t="str">
        <f>IF($J$5&gt;1,"Female","")</f>
        <v/>
      </c>
      <c r="C66" s="61"/>
      <c r="D66" s="61"/>
      <c r="F66" s="10" t="str">
        <f>IF($J$5&gt;1,"Pre-Pri Year 2","")</f>
        <v/>
      </c>
      <c r="G66" s="16" t="str">
        <f>IF($J$5&gt;1,"Female","")</f>
        <v/>
      </c>
      <c r="H66" s="61"/>
      <c r="I66" s="7">
        <f t="shared" si="2"/>
        <v>0</v>
      </c>
      <c r="K66" s="10" t="str">
        <f>IF($J$5&gt;1,"Pre-Pri Year 2","")</f>
        <v/>
      </c>
      <c r="L66" s="16" t="str">
        <f>IF($J$5&gt;1,"Female","")</f>
        <v/>
      </c>
      <c r="M66" s="61"/>
      <c r="N66" s="61"/>
      <c r="P66" s="10" t="str">
        <f>IF($J$5&gt;1,"Pre-Pri Year 2","")</f>
        <v/>
      </c>
      <c r="Q66" s="16" t="str">
        <f>IF($J$5&gt;1,"Female","")</f>
        <v/>
      </c>
      <c r="R66" s="90"/>
      <c r="S66" s="90"/>
    </row>
    <row r="67" spans="1:19" x14ac:dyDescent="0.35">
      <c r="A67" s="10" t="str">
        <f>IF($J$5=3,"Pre-Pri Year 3","")</f>
        <v/>
      </c>
      <c r="B67" s="16" t="str">
        <f>IF($J$5=3,"Female","")</f>
        <v/>
      </c>
      <c r="C67" s="61"/>
      <c r="D67" s="61"/>
      <c r="F67" s="10" t="str">
        <f>IF($J$5=3,"Pre-Pri Year 3","")</f>
        <v/>
      </c>
      <c r="G67" s="16" t="str">
        <f>IF($J$5=3,"Female","")</f>
        <v/>
      </c>
      <c r="H67" s="61"/>
      <c r="I67" s="7">
        <f t="shared" si="2"/>
        <v>0</v>
      </c>
      <c r="K67" s="10" t="str">
        <f>IF($J$5=3,"Pre-Pri Year 3","")</f>
        <v/>
      </c>
      <c r="L67" s="16" t="str">
        <f>IF($J$5=3,"Female","")</f>
        <v/>
      </c>
      <c r="M67" s="61"/>
      <c r="N67" s="61"/>
      <c r="P67" s="10" t="str">
        <f>IF($J$5=3,"Pre-Pri Year 3","")</f>
        <v/>
      </c>
      <c r="Q67" s="16" t="str">
        <f>IF($J$5=3,"Female","")</f>
        <v/>
      </c>
      <c r="R67" s="90"/>
      <c r="S67" s="90"/>
    </row>
    <row r="68" spans="1:19" x14ac:dyDescent="0.35">
      <c r="A68" s="59" t="str">
        <f>IF($J$5=1,"Note: Do not enter data in rows 56, 57, 59 and 60; delete any existing data", IF($J$5=2,"Note: Do not enter data in rows 57 and 60; delete any existing data",""))</f>
        <v>Note: Do not enter data in rows 56, 57, 59 and 60; delete any existing data</v>
      </c>
      <c r="F68" s="59" t="str">
        <f>IF($J$5=1,"Note: Do not enter data in rows 56, 57, 59 and 60; delete any existing data", IF($J$5=2,"Note: Do not enter data in rows 57 and 60; delete any existing data",""))</f>
        <v>Note: Do not enter data in rows 56, 57, 59 and 60; delete any existing data</v>
      </c>
      <c r="K68" s="59" t="str">
        <f>IF($J$5=1,"Note: Do not enter data in rows 56, 57, 59 and 60; delete any existing data", IF($J$5=2,"Note: Do not enter data in rows 57 and 60; delete any existing data",""))</f>
        <v>Note: Do not enter data in rows 56, 57, 59 and 60; delete any existing data</v>
      </c>
      <c r="L68" s="59"/>
      <c r="P68" s="59" t="str">
        <f>IF($J$5=1,"Note: Do not enter data in rows 56, 57, 59 and 60; delete any existing data", IF($J$5=2,"Note: Do not enter data in rows 57 and 60; delete any existing data",""))</f>
        <v>Note: Do not enter data in rows 56, 57, 59 and 60; delete any existing data</v>
      </c>
    </row>
    <row r="69" spans="1:19" x14ac:dyDescent="0.35">
      <c r="A69" s="98" t="s">
        <v>284</v>
      </c>
      <c r="F69" s="98" t="s">
        <v>284</v>
      </c>
      <c r="K69" s="98" t="s">
        <v>283</v>
      </c>
      <c r="L69" s="59"/>
      <c r="P69" s="59"/>
    </row>
    <row r="70" spans="1:19" x14ac:dyDescent="0.35">
      <c r="A70" s="59"/>
      <c r="F70" s="59"/>
      <c r="K70" s="59"/>
      <c r="L70" s="59"/>
      <c r="P70" s="59"/>
    </row>
    <row r="71" spans="1:19" x14ac:dyDescent="0.35">
      <c r="A71" s="3" t="str">
        <f>"Baseline "&amp;Semantics!B8&amp;"s, "&amp;Semantics!B9&amp;"s, and "&amp;Semantics!B10&amp;"s Data"</f>
        <v>Baseline Classrooms, ECE Kits, and Reading Corners Data</v>
      </c>
    </row>
    <row r="72" spans="1:19" x14ac:dyDescent="0.35">
      <c r="A72" s="4" t="str">
        <f>Semantics!B8&amp;"s in Public Schools (single grade)"</f>
        <v>Classrooms in Public Schools (single grade)</v>
      </c>
      <c r="B72" s="3"/>
      <c r="F72" s="4" t="str">
        <f>Semantics!B8&amp;"s in Public Schools (multigrade)"</f>
        <v>Classrooms in Public Schools (multigrade)</v>
      </c>
      <c r="G72" s="3"/>
      <c r="K72" s="4" t="str">
        <f>Semantics!B9&amp;"s in Public Schools"</f>
        <v>ECE Kits in Public Schools</v>
      </c>
      <c r="L72" s="3"/>
      <c r="P72" s="4" t="str">
        <f>Semantics!B10&amp;"s in Public Schools"</f>
        <v>Reading Corners in Public Schools</v>
      </c>
      <c r="Q72" s="3"/>
    </row>
    <row r="73" spans="1:19" x14ac:dyDescent="0.35">
      <c r="A73" s="3"/>
      <c r="B73" s="3"/>
      <c r="F73" s="3"/>
      <c r="G73" s="3"/>
      <c r="K73" s="3"/>
      <c r="L73" s="3"/>
      <c r="P73" s="3"/>
      <c r="Q73" s="3"/>
    </row>
    <row r="74" spans="1:19" x14ac:dyDescent="0.35">
      <c r="C74" s="105">
        <f>F5</f>
        <v>2022</v>
      </c>
      <c r="D74" s="105"/>
      <c r="H74" s="105">
        <f>F5</f>
        <v>2022</v>
      </c>
      <c r="I74" s="105"/>
      <c r="M74" s="105">
        <f>F5</f>
        <v>2022</v>
      </c>
      <c r="N74" s="105"/>
      <c r="R74" s="105">
        <f>F5</f>
        <v>2022</v>
      </c>
      <c r="S74" s="105"/>
    </row>
    <row r="75" spans="1:19" x14ac:dyDescent="0.35">
      <c r="A75" s="10" t="s">
        <v>123</v>
      </c>
      <c r="B75" s="10" t="s">
        <v>51</v>
      </c>
      <c r="C75" s="10" t="s">
        <v>124</v>
      </c>
      <c r="D75" s="41" t="s">
        <v>125</v>
      </c>
      <c r="F75" s="10" t="s">
        <v>123</v>
      </c>
      <c r="G75" s="10" t="s">
        <v>51</v>
      </c>
      <c r="H75" s="10" t="s">
        <v>124</v>
      </c>
      <c r="I75" s="41" t="s">
        <v>125</v>
      </c>
      <c r="K75" s="10" t="s">
        <v>123</v>
      </c>
      <c r="L75" s="10" t="s">
        <v>51</v>
      </c>
      <c r="M75" s="10" t="s">
        <v>124</v>
      </c>
      <c r="N75" s="41" t="s">
        <v>125</v>
      </c>
      <c r="P75" s="10" t="s">
        <v>123</v>
      </c>
      <c r="Q75" s="10" t="s">
        <v>51</v>
      </c>
      <c r="R75" s="10" t="s">
        <v>124</v>
      </c>
      <c r="S75" s="41" t="s">
        <v>125</v>
      </c>
    </row>
    <row r="76" spans="1:19" x14ac:dyDescent="0.35">
      <c r="A76" s="10" t="str">
        <f>IF($J$5&gt;1,"Pre-Pri Year 1","Pre-Pri Year")</f>
        <v>Pre-Pri Year</v>
      </c>
      <c r="B76" s="16" t="str">
        <f>IF($J$5&gt;1,"Male","Male")</f>
        <v>Male</v>
      </c>
      <c r="C76" s="61">
        <v>9459</v>
      </c>
      <c r="D76" s="61">
        <f>(75%*22540)-C76</f>
        <v>7446</v>
      </c>
      <c r="F76" s="10" t="str">
        <f>IF($J$5&gt;1,"Pre-Pri Year 1","Pre-Pri Year")</f>
        <v>Pre-Pri Year</v>
      </c>
      <c r="G76" s="16" t="str">
        <f>IF($J$5&gt;1,"Male","Male")</f>
        <v>Male</v>
      </c>
      <c r="H76" s="90"/>
      <c r="I76" s="7">
        <f>H76</f>
        <v>0</v>
      </c>
      <c r="K76" s="10" t="str">
        <f>IF($J$5&gt;1,"Pre-Pri Year 1","Pre-Pri Year")</f>
        <v>Pre-Pri Year</v>
      </c>
      <c r="L76" s="16" t="str">
        <f>IF($J$5&gt;1,"Male","Male")</f>
        <v>Male</v>
      </c>
      <c r="M76" s="61">
        <v>8989</v>
      </c>
      <c r="N76" s="61">
        <f>22540-M76</f>
        <v>13551</v>
      </c>
      <c r="P76" s="10" t="str">
        <f>IF($J$5&gt;1,"Pre-Pri Year 1","Pre-Pri Year")</f>
        <v>Pre-Pri Year</v>
      </c>
      <c r="Q76" s="16" t="str">
        <f>IF($J$5&gt;1,"Male","Male")</f>
        <v>Male</v>
      </c>
      <c r="R76" s="61">
        <v>0</v>
      </c>
      <c r="S76" s="61">
        <f>22540-R76</f>
        <v>22540</v>
      </c>
    </row>
    <row r="77" spans="1:19" x14ac:dyDescent="0.35">
      <c r="A77" s="10" t="str">
        <f>IF($J$5&gt;1,"Pre-Pri Year 2","")</f>
        <v/>
      </c>
      <c r="B77" s="16" t="str">
        <f>IF($J$5&gt;1,"Male","")</f>
        <v/>
      </c>
      <c r="C77" s="61"/>
      <c r="D77" s="61"/>
      <c r="F77" s="10" t="str">
        <f>IF($J$5&gt;1,"Pre-Pri Year 2","")</f>
        <v/>
      </c>
      <c r="G77" s="16" t="str">
        <f>IF($J$5&gt;1,"Male","")</f>
        <v/>
      </c>
      <c r="H77" s="90"/>
      <c r="I77" s="7">
        <f t="shared" ref="I77:I81" si="3">H77</f>
        <v>0</v>
      </c>
      <c r="K77" s="10" t="str">
        <f>IF($J$5&gt;1,"Pre-Pri Year 2","")</f>
        <v/>
      </c>
      <c r="L77" s="16" t="str">
        <f>IF($J$5&gt;1,"Male","")</f>
        <v/>
      </c>
      <c r="M77" s="61"/>
      <c r="N77" s="61"/>
      <c r="P77" s="10" t="str">
        <f>IF($J$5&gt;1,"Pre-Pri Year 2","")</f>
        <v/>
      </c>
      <c r="Q77" s="16" t="str">
        <f>IF($J$5&gt;1,"Male","")</f>
        <v/>
      </c>
      <c r="R77" s="61"/>
      <c r="S77" s="61"/>
    </row>
    <row r="78" spans="1:19" x14ac:dyDescent="0.35">
      <c r="A78" s="10" t="str">
        <f>IF($J$5=3,"Pre-Pri Year 3","")</f>
        <v/>
      </c>
      <c r="B78" s="16" t="str">
        <f>IF($J$5=3,"Male","")</f>
        <v/>
      </c>
      <c r="C78" s="61"/>
      <c r="D78" s="61"/>
      <c r="F78" s="10" t="str">
        <f>IF($J$5=3,"Pre-Pri Year 3","")</f>
        <v/>
      </c>
      <c r="G78" s="16" t="str">
        <f>IF($J$5=3,"Male","")</f>
        <v/>
      </c>
      <c r="H78" s="90"/>
      <c r="I78" s="7">
        <f t="shared" si="3"/>
        <v>0</v>
      </c>
      <c r="K78" s="10" t="str">
        <f>IF($J$5=3,"Pre-Pri Year 3","")</f>
        <v/>
      </c>
      <c r="L78" s="16" t="str">
        <f>IF($J$5=3,"Male","")</f>
        <v/>
      </c>
      <c r="M78" s="61"/>
      <c r="N78" s="61"/>
      <c r="P78" s="10" t="str">
        <f>IF($J$5=3,"Pre-Pri Year 3","")</f>
        <v/>
      </c>
      <c r="Q78" s="16" t="str">
        <f>IF($J$5=3,"Male","")</f>
        <v/>
      </c>
      <c r="R78" s="61"/>
      <c r="S78" s="61"/>
    </row>
    <row r="79" spans="1:19" x14ac:dyDescent="0.35">
      <c r="A79" s="10" t="str">
        <f>IF($J$5&gt;1,"Pre-Pri Year 1","Pre-Pri Year")</f>
        <v>Pre-Pri Year</v>
      </c>
      <c r="B79" s="16" t="str">
        <f>IF($J$5&gt;1,"Female","Female")</f>
        <v>Female</v>
      </c>
      <c r="C79" s="61">
        <v>10436</v>
      </c>
      <c r="D79" s="61">
        <f>(75%*25506)-C79</f>
        <v>8693.5</v>
      </c>
      <c r="F79" s="10" t="str">
        <f>IF($J$5&gt;1,"Pre-Pri Year 1","Pre-Pri Year")</f>
        <v>Pre-Pri Year</v>
      </c>
      <c r="G79" s="16" t="str">
        <f>IF($J$5&gt;1,"Female","Female")</f>
        <v>Female</v>
      </c>
      <c r="H79" s="90"/>
      <c r="I79" s="7">
        <f t="shared" si="3"/>
        <v>0</v>
      </c>
      <c r="K79" s="10" t="str">
        <f>IF($J$5&gt;1,"Pre-Pri Year 1","Pre-Pri Year")</f>
        <v>Pre-Pri Year</v>
      </c>
      <c r="L79" s="16" t="str">
        <f>IF($J$5&gt;1,"Female","Female")</f>
        <v>Female</v>
      </c>
      <c r="M79" s="61">
        <v>9424</v>
      </c>
      <c r="N79" s="61">
        <f>25506-M79</f>
        <v>16082</v>
      </c>
      <c r="P79" s="10" t="str">
        <f>IF($J$5&gt;1,"Pre-Pri Year 1","Pre-Pri Year")</f>
        <v>Pre-Pri Year</v>
      </c>
      <c r="Q79" s="16" t="str">
        <f>IF($J$5&gt;1,"Female","Female")</f>
        <v>Female</v>
      </c>
      <c r="R79" s="61">
        <v>0</v>
      </c>
      <c r="S79" s="61">
        <f>25506-R79</f>
        <v>25506</v>
      </c>
    </row>
    <row r="80" spans="1:19" x14ac:dyDescent="0.35">
      <c r="A80" s="10" t="str">
        <f>IF($J$5&gt;1,"Pre-Pri Year 2","")</f>
        <v/>
      </c>
      <c r="B80" s="16" t="str">
        <f>IF($J$5&gt;1,"Female","")</f>
        <v/>
      </c>
      <c r="C80" s="61"/>
      <c r="D80" s="61"/>
      <c r="F80" s="10" t="str">
        <f>IF($J$5&gt;1,"Pre-Pri Year 2","")</f>
        <v/>
      </c>
      <c r="G80" s="16" t="str">
        <f>IF($J$5&gt;1,"Female","")</f>
        <v/>
      </c>
      <c r="H80" s="90"/>
      <c r="I80" s="7">
        <f t="shared" si="3"/>
        <v>0</v>
      </c>
      <c r="K80" s="10" t="str">
        <f>IF($J$5&gt;1,"Pre-Pri Year 2","")</f>
        <v/>
      </c>
      <c r="L80" s="16" t="str">
        <f>IF($J$5&gt;1,"Female","")</f>
        <v/>
      </c>
      <c r="M80" s="61"/>
      <c r="N80" s="61"/>
      <c r="P80" s="10" t="str">
        <f>IF($J$5&gt;1,"Pre-Pri Year 2","")</f>
        <v/>
      </c>
      <c r="Q80" s="16" t="str">
        <f>IF($J$5&gt;1,"Female","")</f>
        <v/>
      </c>
      <c r="R80" s="61"/>
      <c r="S80" s="61"/>
    </row>
    <row r="81" spans="1:19" x14ac:dyDescent="0.35">
      <c r="A81" s="10" t="str">
        <f>IF($J$5=3,"Pre-Pri Year 3","")</f>
        <v/>
      </c>
      <c r="B81" s="16" t="str">
        <f>IF($J$5=3,"Female","")</f>
        <v/>
      </c>
      <c r="C81" s="61"/>
      <c r="D81" s="61"/>
      <c r="F81" s="10" t="str">
        <f>IF($J$5=3,"Pre-Pri Year 3","")</f>
        <v/>
      </c>
      <c r="G81" s="16" t="str">
        <f>IF($J$5=3,"Female","")</f>
        <v/>
      </c>
      <c r="H81" s="90"/>
      <c r="I81" s="7">
        <f t="shared" si="3"/>
        <v>0</v>
      </c>
      <c r="K81" s="10" t="str">
        <f>IF($J$5=3,"Pre-Pri Year 3","")</f>
        <v/>
      </c>
      <c r="L81" s="16" t="str">
        <f>IF($J$5=3,"Female","")</f>
        <v/>
      </c>
      <c r="M81" s="61"/>
      <c r="N81" s="61"/>
      <c r="P81" s="10" t="str">
        <f>IF($J$5=3,"Pre-Pri Year 3","")</f>
        <v/>
      </c>
      <c r="Q81" s="16" t="str">
        <f>IF($J$5=3,"Female","")</f>
        <v/>
      </c>
      <c r="R81" s="61"/>
      <c r="S81" s="61"/>
    </row>
    <row r="82" spans="1:19" x14ac:dyDescent="0.35">
      <c r="A82" s="59" t="str">
        <f>IF($J$5=1,"Note: Do not enter data in rows 68, 69, 71 and 72; delete any existing data", IF($J$5=2,"Note: Do not enter data in rows 69 and 72; delete any existing data",""))</f>
        <v>Note: Do not enter data in rows 68, 69, 71 and 72; delete any existing data</v>
      </c>
      <c r="F82" s="59" t="str">
        <f>IF($J$5=1,"Note: Do not enter data in rows 68, 69, 71 and 72; delete any existing data", IF($J$5=2,"Note: Do not enter data in rows 69 and 72; delete any existing data",""))</f>
        <v>Note: Do not enter data in rows 68, 69, 71 and 72; delete any existing data</v>
      </c>
      <c r="K82" s="59" t="str">
        <f>IF($J$5=1,"Note: Do not enter data in rows 68, 69, 71 and 72; delete any existing data", IF($J$5=2,"Note: Do not enter data in rows 69 and 72; delete any existing data",""))</f>
        <v>Note: Do not enter data in rows 68, 69, 71 and 72; delete any existing data</v>
      </c>
      <c r="L82" s="59"/>
      <c r="P82" s="59" t="str">
        <f>IF($J$5=1,"Note: Do not enter data in rows 68, 69, 71 and 72; delete any existing data", IF($J$5=2,"Note: Do not enter data in rows 69 and 72; delete any existing data",""))</f>
        <v>Note: Do not enter data in rows 68, 69, 71 and 72; delete any existing data</v>
      </c>
    </row>
    <row r="83" spans="1:19" x14ac:dyDescent="0.35">
      <c r="A83" s="98" t="s">
        <v>284</v>
      </c>
      <c r="F83" s="59"/>
      <c r="K83" s="98" t="s">
        <v>283</v>
      </c>
      <c r="L83" s="59"/>
      <c r="P83" s="98" t="s">
        <v>284</v>
      </c>
    </row>
    <row r="85" spans="1:19" x14ac:dyDescent="0.35">
      <c r="A85" s="4" t="str">
        <f>"Public Grants to Private and "&amp;Semantics!B11&amp;" Schools"</f>
        <v>Public Grants to Private and Community Schools</v>
      </c>
      <c r="B85" s="3"/>
    </row>
    <row r="87" spans="1:19" x14ac:dyDescent="0.35">
      <c r="A87" s="10" t="s">
        <v>80</v>
      </c>
      <c r="B87" s="10" t="s">
        <v>51</v>
      </c>
      <c r="C87" s="10">
        <v>2021</v>
      </c>
    </row>
    <row r="88" spans="1:19" x14ac:dyDescent="0.35">
      <c r="A88" s="10" t="s">
        <v>81</v>
      </c>
      <c r="B88" s="16" t="s">
        <v>13</v>
      </c>
      <c r="C88" s="61">
        <v>0</v>
      </c>
    </row>
    <row r="89" spans="1:19" x14ac:dyDescent="0.35">
      <c r="A89" s="10" t="s">
        <v>81</v>
      </c>
      <c r="B89" s="16" t="s">
        <v>14</v>
      </c>
      <c r="C89" s="61">
        <v>0</v>
      </c>
    </row>
    <row r="90" spans="1:19" x14ac:dyDescent="0.35">
      <c r="A90" s="10" t="s">
        <v>81</v>
      </c>
      <c r="B90" s="16" t="s">
        <v>18</v>
      </c>
      <c r="C90" s="7">
        <f>C88+C89</f>
        <v>0</v>
      </c>
    </row>
    <row r="91" spans="1:19" x14ac:dyDescent="0.35">
      <c r="A91" s="10" t="s">
        <v>82</v>
      </c>
      <c r="B91" s="16" t="s">
        <v>13</v>
      </c>
      <c r="C91" s="61">
        <v>0</v>
      </c>
    </row>
    <row r="92" spans="1:19" x14ac:dyDescent="0.35">
      <c r="A92" s="10" t="s">
        <v>82</v>
      </c>
      <c r="B92" s="16" t="s">
        <v>14</v>
      </c>
      <c r="C92" s="61">
        <v>0</v>
      </c>
    </row>
    <row r="93" spans="1:19" x14ac:dyDescent="0.35">
      <c r="A93" s="10" t="s">
        <v>82</v>
      </c>
      <c r="B93" s="16" t="s">
        <v>18</v>
      </c>
      <c r="C93" s="7">
        <f>C91+C92</f>
        <v>0</v>
      </c>
    </row>
    <row r="94" spans="1:19" x14ac:dyDescent="0.35">
      <c r="A94" s="25" t="str">
        <f>Semantics!B11</f>
        <v>Community</v>
      </c>
      <c r="B94" s="16" t="s">
        <v>13</v>
      </c>
      <c r="C94" s="61">
        <v>0</v>
      </c>
    </row>
    <row r="95" spans="1:19" x14ac:dyDescent="0.35">
      <c r="A95" s="25" t="str">
        <f>Semantics!B11</f>
        <v>Community</v>
      </c>
      <c r="B95" s="16" t="s">
        <v>14</v>
      </c>
      <c r="C95" s="61">
        <v>0</v>
      </c>
    </row>
    <row r="96" spans="1:19" x14ac:dyDescent="0.35">
      <c r="A96" s="25" t="str">
        <f>Semantics!B11</f>
        <v>Community</v>
      </c>
      <c r="B96" s="16" t="s">
        <v>18</v>
      </c>
      <c r="C96" s="7">
        <f>C94+C95</f>
        <v>0</v>
      </c>
    </row>
    <row r="98" spans="1:5" x14ac:dyDescent="0.35">
      <c r="A98" s="4" t="s">
        <v>126</v>
      </c>
      <c r="B98" s="3"/>
      <c r="C98" s="3"/>
    </row>
    <row r="99" spans="1:5" x14ac:dyDescent="0.35">
      <c r="B99" s="1" t="s">
        <v>127</v>
      </c>
      <c r="C99" s="74" t="s">
        <v>249</v>
      </c>
      <c r="D99" t="s">
        <v>128</v>
      </c>
    </row>
    <row r="100" spans="1:5" x14ac:dyDescent="0.35">
      <c r="C100" s="1"/>
    </row>
    <row r="101" spans="1:5" x14ac:dyDescent="0.35">
      <c r="A101" s="20" t="s">
        <v>56</v>
      </c>
      <c r="B101" s="20" t="s">
        <v>55</v>
      </c>
      <c r="C101" s="20">
        <f>F5</f>
        <v>2022</v>
      </c>
    </row>
    <row r="102" spans="1:5" x14ac:dyDescent="0.35">
      <c r="A102" s="10" t="str">
        <f>Semantics!B8&amp;" Construction"</f>
        <v>Classroom Construction</v>
      </c>
      <c r="B102" s="7" t="s">
        <v>66</v>
      </c>
      <c r="C102" s="61">
        <f>3200000-C114</f>
        <v>3040000</v>
      </c>
      <c r="E102" s="91" t="s">
        <v>275</v>
      </c>
    </row>
    <row r="103" spans="1:5" x14ac:dyDescent="0.35">
      <c r="A103" s="10" t="str">
        <f>Semantics!B9&amp;"s"</f>
        <v>ECE Kits</v>
      </c>
      <c r="B103" s="7" t="s">
        <v>64</v>
      </c>
      <c r="C103" s="61">
        <v>75000</v>
      </c>
      <c r="E103" s="91" t="s">
        <v>244</v>
      </c>
    </row>
    <row r="104" spans="1:5" x14ac:dyDescent="0.35">
      <c r="A104" s="10" t="str">
        <f>Semantics!B10&amp;"s"</f>
        <v>Reading Corners</v>
      </c>
      <c r="B104" s="7" t="s">
        <v>65</v>
      </c>
      <c r="C104" s="61">
        <v>50000</v>
      </c>
      <c r="E104" s="91"/>
    </row>
    <row r="105" spans="1:5" x14ac:dyDescent="0.35">
      <c r="A105" s="10" t="str">
        <f>"New "&amp;Semantics!B6&amp;" Salary"</f>
        <v>New Teacher Salary</v>
      </c>
      <c r="B105" s="7" t="s">
        <v>67</v>
      </c>
      <c r="C105" s="61">
        <f>45000*12</f>
        <v>540000</v>
      </c>
      <c r="E105" s="91" t="s">
        <v>276</v>
      </c>
    </row>
    <row r="106" spans="1:5" x14ac:dyDescent="0.35">
      <c r="A106" s="10" t="str">
        <f>"Existing "&amp;Semantics!B6&amp;" Salary"</f>
        <v>Existing Teacher Salary</v>
      </c>
      <c r="B106" s="7" t="s">
        <v>67</v>
      </c>
      <c r="C106" s="61">
        <f>50000*12</f>
        <v>600000</v>
      </c>
      <c r="D106" t="s">
        <v>164</v>
      </c>
      <c r="E106" s="91" t="s">
        <v>248</v>
      </c>
    </row>
    <row r="107" spans="1:5" x14ac:dyDescent="0.35">
      <c r="A107" s="10" t="str">
        <f>"New "&amp;Semantics!B7&amp;" Salary"</f>
        <v>New Caregiver Salary</v>
      </c>
      <c r="B107" s="7" t="s">
        <v>68</v>
      </c>
      <c r="C107" s="61">
        <f>8000*12</f>
        <v>96000</v>
      </c>
      <c r="E107" s="91"/>
    </row>
    <row r="108" spans="1:5" x14ac:dyDescent="0.35">
      <c r="A108" s="10" t="str">
        <f>"Existing "&amp;Semantics!B7&amp;" Salary"</f>
        <v>Existing Caregiver Salary</v>
      </c>
      <c r="B108" s="7" t="s">
        <v>68</v>
      </c>
      <c r="C108" s="61">
        <f>8000*12</f>
        <v>96000</v>
      </c>
      <c r="D108" t="s">
        <v>164</v>
      </c>
      <c r="E108" s="91"/>
    </row>
    <row r="109" spans="1:5" x14ac:dyDescent="0.35">
      <c r="A109" s="10" t="s">
        <v>215</v>
      </c>
      <c r="B109" s="7" t="s">
        <v>216</v>
      </c>
      <c r="C109" s="61"/>
      <c r="E109" s="91" t="s">
        <v>245</v>
      </c>
    </row>
    <row r="110" spans="1:5" x14ac:dyDescent="0.35">
      <c r="A110" s="10" t="s">
        <v>214</v>
      </c>
      <c r="B110" s="7" t="s">
        <v>216</v>
      </c>
      <c r="C110" s="61"/>
      <c r="D110" t="s">
        <v>164</v>
      </c>
      <c r="E110" s="91" t="s">
        <v>245</v>
      </c>
    </row>
    <row r="111" spans="1:5" x14ac:dyDescent="0.35">
      <c r="A111" s="10" t="s">
        <v>63</v>
      </c>
      <c r="B111" s="7" t="s">
        <v>69</v>
      </c>
      <c r="C111" s="61"/>
      <c r="E111" s="91" t="s">
        <v>245</v>
      </c>
    </row>
    <row r="112" spans="1:5" x14ac:dyDescent="0.35">
      <c r="A112" s="10" t="s">
        <v>207</v>
      </c>
      <c r="B112" s="7" t="s">
        <v>135</v>
      </c>
      <c r="C112" s="61">
        <f>600000-C113</f>
        <v>575000</v>
      </c>
      <c r="E112" s="91" t="s">
        <v>246</v>
      </c>
    </row>
    <row r="113" spans="1:13" x14ac:dyDescent="0.35">
      <c r="A113" s="10" t="s">
        <v>208</v>
      </c>
      <c r="B113" s="7" t="s">
        <v>135</v>
      </c>
      <c r="C113" s="61">
        <v>25000</v>
      </c>
    </row>
    <row r="114" spans="1:13" x14ac:dyDescent="0.35">
      <c r="A114" s="10" t="s">
        <v>212</v>
      </c>
      <c r="B114" s="7" t="s">
        <v>136</v>
      </c>
      <c r="C114" s="61">
        <v>160000</v>
      </c>
      <c r="E114" s="91" t="s">
        <v>247</v>
      </c>
    </row>
    <row r="115" spans="1:13" x14ac:dyDescent="0.35">
      <c r="A115" s="10" t="str">
        <f>Semantics!B8&amp;" "&amp;Semantics!B13&amp;" Cost"</f>
        <v>Classroom O&amp;M Cost</v>
      </c>
      <c r="B115" s="7" t="s">
        <v>153</v>
      </c>
      <c r="C115" s="7">
        <f>5%*C102</f>
        <v>152000</v>
      </c>
      <c r="D115" s="51" t="s">
        <v>154</v>
      </c>
    </row>
    <row r="116" spans="1:13" x14ac:dyDescent="0.35">
      <c r="A116" s="59" t="s">
        <v>209</v>
      </c>
    </row>
    <row r="117" spans="1:13" x14ac:dyDescent="0.35">
      <c r="A117" s="98" t="s">
        <v>283</v>
      </c>
    </row>
    <row r="119" spans="1:13" x14ac:dyDescent="0.35">
      <c r="A119" s="4" t="s">
        <v>98</v>
      </c>
    </row>
    <row r="120" spans="1:13" x14ac:dyDescent="0.35">
      <c r="K120" s="1" t="str">
        <f>Inputs!C99</f>
        <v>PKR</v>
      </c>
      <c r="L120" s="1" t="s">
        <v>250</v>
      </c>
    </row>
    <row r="121" spans="1:13" x14ac:dyDescent="0.35">
      <c r="A121" s="20" t="s">
        <v>56</v>
      </c>
      <c r="B121" s="53">
        <f>F5-9</f>
        <v>2013</v>
      </c>
      <c r="C121" s="53">
        <f>F5-8</f>
        <v>2014</v>
      </c>
      <c r="D121" s="53">
        <f>F5-7</f>
        <v>2015</v>
      </c>
      <c r="E121" s="53">
        <f>F5-6</f>
        <v>2016</v>
      </c>
      <c r="F121" s="53">
        <f>F5-5</f>
        <v>2017</v>
      </c>
      <c r="G121" s="53">
        <f>F5-4</f>
        <v>2018</v>
      </c>
      <c r="H121" s="53">
        <f>F5-3</f>
        <v>2019</v>
      </c>
      <c r="I121" s="53">
        <f>F5-2</f>
        <v>2020</v>
      </c>
      <c r="J121" s="53">
        <f>F5-1</f>
        <v>2021</v>
      </c>
      <c r="K121" s="53">
        <f>F5</f>
        <v>2022</v>
      </c>
      <c r="L121" s="20" t="s">
        <v>221</v>
      </c>
      <c r="M121" s="22"/>
    </row>
    <row r="122" spans="1:13" x14ac:dyDescent="0.35">
      <c r="A122" s="10" t="str">
        <f>Semantics!B14</f>
        <v>Salary Budget</v>
      </c>
      <c r="B122" s="61">
        <v>16026385000</v>
      </c>
      <c r="C122" s="61">
        <v>17468452471.493332</v>
      </c>
      <c r="D122" s="61">
        <v>17766310576</v>
      </c>
      <c r="E122" s="61">
        <v>18089953329.055557</v>
      </c>
      <c r="F122" s="61">
        <v>20370643824.150002</v>
      </c>
      <c r="G122" s="61">
        <v>22973742606.5</v>
      </c>
      <c r="H122" s="61">
        <v>25550397058.512283</v>
      </c>
      <c r="I122" s="61">
        <v>27170139183.917023</v>
      </c>
      <c r="J122" s="61">
        <v>28891574688.432289</v>
      </c>
      <c r="K122" s="61">
        <v>32262322085.129299</v>
      </c>
      <c r="L122" s="57">
        <f>((K122/G122)^(1/5))-1</f>
        <v>7.0268575899361974E-2</v>
      </c>
    </row>
    <row r="123" spans="1:13" x14ac:dyDescent="0.35">
      <c r="A123" s="10" t="str">
        <f>Semantics!B15</f>
        <v>Non-Salary Budget</v>
      </c>
      <c r="B123" s="61">
        <v>178153333.33333334</v>
      </c>
      <c r="C123" s="61">
        <v>212935903.15999997</v>
      </c>
      <c r="D123" s="61">
        <v>402135999.99999994</v>
      </c>
      <c r="E123" s="61">
        <v>410513984.05555558</v>
      </c>
      <c r="F123" s="61">
        <v>2102286594.093333</v>
      </c>
      <c r="G123" s="61">
        <v>834541895.66666663</v>
      </c>
      <c r="H123" s="61">
        <v>875760281.47314632</v>
      </c>
      <c r="I123" s="61">
        <v>894752952.96045673</v>
      </c>
      <c r="J123" s="61">
        <v>1370833389.8048232</v>
      </c>
      <c r="K123" s="61">
        <v>1053588031.3317801</v>
      </c>
      <c r="L123" s="57">
        <f t="shared" ref="L123:L126" si="4">((K123/G123)^(1/5))-1</f>
        <v>4.7718317589857229E-2</v>
      </c>
    </row>
    <row r="124" spans="1:13" x14ac:dyDescent="0.35">
      <c r="A124" s="10" t="str">
        <f>Semantics!B16</f>
        <v>Development Budget</v>
      </c>
      <c r="B124" s="61">
        <v>289208333.33333331</v>
      </c>
      <c r="C124" s="61">
        <v>415111534.36666662</v>
      </c>
      <c r="D124" s="61">
        <v>305000000</v>
      </c>
      <c r="E124" s="61">
        <v>313833333.33333331</v>
      </c>
      <c r="F124" s="61">
        <v>869175075.19999993</v>
      </c>
      <c r="G124" s="61">
        <v>303136021.66666663</v>
      </c>
      <c r="H124" s="61">
        <v>437459999.50000006</v>
      </c>
      <c r="I124" s="61">
        <v>416675666.66666669</v>
      </c>
      <c r="J124" s="61">
        <v>484039166.66666669</v>
      </c>
      <c r="K124" s="61">
        <v>516287500</v>
      </c>
      <c r="L124" s="57">
        <f t="shared" si="4"/>
        <v>0.11237395742027578</v>
      </c>
    </row>
    <row r="125" spans="1:13" x14ac:dyDescent="0.35">
      <c r="A125" s="10" t="s">
        <v>235</v>
      </c>
      <c r="B125" s="33">
        <f t="shared" ref="B125:K125" si="5">SUM(B122:B124)</f>
        <v>16493746666.666668</v>
      </c>
      <c r="C125" s="33">
        <f t="shared" si="5"/>
        <v>18096499909.019997</v>
      </c>
      <c r="D125" s="33">
        <f t="shared" si="5"/>
        <v>18473446576</v>
      </c>
      <c r="E125" s="33">
        <f t="shared" si="5"/>
        <v>18814300646.444447</v>
      </c>
      <c r="F125" s="33">
        <f t="shared" si="5"/>
        <v>23342105493.443336</v>
      </c>
      <c r="G125" s="33">
        <f t="shared" si="5"/>
        <v>24111420523.833336</v>
      </c>
      <c r="H125" s="33">
        <f t="shared" si="5"/>
        <v>26863617339.485428</v>
      </c>
      <c r="I125" s="33">
        <f t="shared" si="5"/>
        <v>28481567803.544147</v>
      </c>
      <c r="J125" s="33">
        <f t="shared" si="5"/>
        <v>30746447244.903782</v>
      </c>
      <c r="K125" s="33">
        <f t="shared" si="5"/>
        <v>33832197616.461079</v>
      </c>
      <c r="L125" s="57">
        <f t="shared" si="4"/>
        <v>7.0092899289879051E-2</v>
      </c>
    </row>
    <row r="126" spans="1:13" x14ac:dyDescent="0.35">
      <c r="A126" s="10" t="s">
        <v>236</v>
      </c>
      <c r="B126" s="61">
        <v>232566370000</v>
      </c>
      <c r="C126" s="61">
        <v>259629040014.5</v>
      </c>
      <c r="D126" s="61">
        <v>286505469900.56</v>
      </c>
      <c r="E126" s="61">
        <v>296189296551.00006</v>
      </c>
      <c r="F126" s="61">
        <v>349364990667.08997</v>
      </c>
      <c r="G126" s="61">
        <v>332315529429</v>
      </c>
      <c r="H126" s="61">
        <v>388815067702.00006</v>
      </c>
      <c r="I126" s="61">
        <v>399176170825</v>
      </c>
      <c r="J126" s="61">
        <v>435508938191.38519</v>
      </c>
      <c r="K126" s="61">
        <v>492966978534.03802</v>
      </c>
      <c r="L126" s="57">
        <f t="shared" si="4"/>
        <v>8.2065220941343053E-2</v>
      </c>
    </row>
    <row r="127" spans="1:13" x14ac:dyDescent="0.35">
      <c r="A127" s="10" t="s">
        <v>237</v>
      </c>
      <c r="B127" s="85">
        <f>B125/B126</f>
        <v>7.0920600715686746E-2</v>
      </c>
      <c r="C127" s="85">
        <f t="shared" ref="C127:K127" si="6">C125/C126</f>
        <v>6.9701370493875897E-2</v>
      </c>
      <c r="D127" s="85">
        <f t="shared" si="6"/>
        <v>6.4478512687425285E-2</v>
      </c>
      <c r="E127" s="85">
        <f t="shared" si="6"/>
        <v>6.3521203721839628E-2</v>
      </c>
      <c r="F127" s="85">
        <f t="shared" si="6"/>
        <v>6.6812949542749231E-2</v>
      </c>
      <c r="G127" s="85">
        <f t="shared" si="6"/>
        <v>7.2555804314239247E-2</v>
      </c>
      <c r="H127" s="85">
        <f t="shared" si="6"/>
        <v>6.9090988418366903E-2</v>
      </c>
      <c r="I127" s="85">
        <f t="shared" si="6"/>
        <v>7.135087183355579E-2</v>
      </c>
      <c r="J127" s="85">
        <f t="shared" si="6"/>
        <v>7.0598889135524923E-2</v>
      </c>
      <c r="K127" s="85">
        <f t="shared" si="6"/>
        <v>6.8629744160693423E-2</v>
      </c>
      <c r="L127" s="84" t="s">
        <v>34</v>
      </c>
    </row>
    <row r="128" spans="1:13" x14ac:dyDescent="0.35">
      <c r="A128" s="98" t="s">
        <v>285</v>
      </c>
    </row>
    <row r="129" spans="11:11" x14ac:dyDescent="0.35">
      <c r="K129" s="93"/>
    </row>
    <row r="131" spans="11:11" x14ac:dyDescent="0.35">
      <c r="K131" s="93"/>
    </row>
  </sheetData>
  <mergeCells count="15">
    <mergeCell ref="H60:I60"/>
    <mergeCell ref="R60:S60"/>
    <mergeCell ref="L20:M20"/>
    <mergeCell ref="H74:I74"/>
    <mergeCell ref="C74:D74"/>
    <mergeCell ref="M74:N74"/>
    <mergeCell ref="R74:S74"/>
    <mergeCell ref="M60:N60"/>
    <mergeCell ref="C60:D60"/>
    <mergeCell ref="B20:C20"/>
    <mergeCell ref="C32:E32"/>
    <mergeCell ref="I32:K32"/>
    <mergeCell ref="C45:F45"/>
    <mergeCell ref="G20:H20"/>
    <mergeCell ref="J45:M45"/>
  </mergeCells>
  <dataValidations count="4">
    <dataValidation type="list" allowBlank="1" showInputMessage="1" showErrorMessage="1" sqref="F5" xr:uid="{8FCF5C79-56CC-45F2-99F9-749B8CC0B092}">
      <formula1>"2021, 2022, 2023, 2024, 2025, 2026, 2027, 2028, 2029, 2030"</formula1>
    </dataValidation>
    <dataValidation type="list" allowBlank="1" showInputMessage="1" showErrorMessage="1" sqref="J5" xr:uid="{9361453A-2073-4521-8E74-BD1FB7FF9173}">
      <formula1>"1, 2, 3"</formula1>
    </dataValidation>
    <dataValidation allowBlank="1" showInputMessage="1" showErrorMessage="1" prompt="Only enter if the pre-primary education takes 2 or 3 years" sqref="C80:D80 R80:S80 M77:N77 R77:S77 M80:N80 C77:D77 D48:F48 D51:F51 C35:E35 C38:E38 I35:K35 I38:K38 K48:M48 K51:M51 H77 J11 P35:Q35 P38:Q38 H80" xr:uid="{E10FAEEF-B347-4B0F-B1D1-57820BE9B84F}"/>
    <dataValidation allowBlank="1" showInputMessage="1" showErrorMessage="1" prompt="Only enter if the pre-primary education takes 3 years" sqref="R81:S81 C81:D81 M78:N78 M81:N81 R78:S78 C78:D78 K52:M52 K49:M49 D52:F52 D49:F49 C36:E36 C39:E39 I36:K36 I39:K39 H78 P39:Q39 P36:Q36 H81" xr:uid="{D6BB256A-C8C9-4BC2-88A1-95B83F2E8ABC}"/>
  </dataValidations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E0DB4-985E-4851-B9A6-2440F964EEAC}">
  <sheetPr>
    <tabColor theme="9" tint="0.39997558519241921"/>
  </sheetPr>
  <dimension ref="A1:S83"/>
  <sheetViews>
    <sheetView topLeftCell="A4" zoomScale="120" zoomScaleNormal="120" workbookViewId="0">
      <selection activeCell="E4" sqref="E4"/>
    </sheetView>
  </sheetViews>
  <sheetFormatPr defaultColWidth="8.81640625" defaultRowHeight="14.5" x14ac:dyDescent="0.35"/>
  <cols>
    <col min="1" max="1" width="23.1796875" customWidth="1"/>
    <col min="2" max="3" width="8.36328125" customWidth="1"/>
    <col min="4" max="12" width="8.1796875" customWidth="1"/>
  </cols>
  <sheetData>
    <row r="1" spans="1:9" x14ac:dyDescent="0.35">
      <c r="A1" s="45" t="s">
        <v>191</v>
      </c>
    </row>
    <row r="3" spans="1:9" x14ac:dyDescent="0.35">
      <c r="A3" s="59" t="s">
        <v>234</v>
      </c>
    </row>
    <row r="5" spans="1:9" x14ac:dyDescent="0.35">
      <c r="A5" s="4" t="s">
        <v>222</v>
      </c>
      <c r="E5" s="4"/>
      <c r="I5" s="4"/>
    </row>
    <row r="6" spans="1:9" x14ac:dyDescent="0.35">
      <c r="A6" s="4"/>
      <c r="E6" s="4"/>
      <c r="I6" s="4"/>
    </row>
    <row r="7" spans="1:9" x14ac:dyDescent="0.35">
      <c r="A7" s="3" t="s">
        <v>223</v>
      </c>
      <c r="B7" s="11" t="s">
        <v>119</v>
      </c>
      <c r="C7" s="11" t="s">
        <v>81</v>
      </c>
      <c r="D7" s="11" t="s">
        <v>120</v>
      </c>
    </row>
    <row r="8" spans="1:9" x14ac:dyDescent="0.35">
      <c r="A8" s="15" t="s">
        <v>13</v>
      </c>
      <c r="B8" s="73">
        <v>0.02</v>
      </c>
      <c r="C8" s="73">
        <v>5.0000000000000001E-3</v>
      </c>
      <c r="D8" s="73">
        <v>5.0000000000000001E-3</v>
      </c>
    </row>
    <row r="9" spans="1:9" x14ac:dyDescent="0.35">
      <c r="A9" s="15" t="s">
        <v>14</v>
      </c>
      <c r="B9" s="73">
        <v>0.02</v>
      </c>
      <c r="C9" s="73">
        <v>5.0000000000000001E-3</v>
      </c>
      <c r="D9" s="73">
        <v>5.0000000000000001E-3</v>
      </c>
    </row>
    <row r="10" spans="1:9" x14ac:dyDescent="0.35">
      <c r="A10" s="3" t="s">
        <v>224</v>
      </c>
    </row>
    <row r="11" spans="1:9" x14ac:dyDescent="0.35">
      <c r="A11" s="15" t="s">
        <v>13</v>
      </c>
      <c r="B11" s="73">
        <v>0.01</v>
      </c>
      <c r="C11" s="73">
        <v>0.01</v>
      </c>
      <c r="D11" s="73">
        <v>0.01</v>
      </c>
    </row>
    <row r="12" spans="1:9" x14ac:dyDescent="0.35">
      <c r="A12" s="15" t="s">
        <v>14</v>
      </c>
      <c r="B12" s="73">
        <v>0.01</v>
      </c>
      <c r="C12" s="73">
        <v>0.01</v>
      </c>
      <c r="D12" s="73">
        <v>0.01</v>
      </c>
    </row>
    <row r="14" spans="1:9" x14ac:dyDescent="0.35">
      <c r="A14" s="4" t="s">
        <v>225</v>
      </c>
    </row>
    <row r="16" spans="1:9" x14ac:dyDescent="0.35">
      <c r="A16" s="3" t="s">
        <v>37</v>
      </c>
    </row>
    <row r="18" spans="1:19" x14ac:dyDescent="0.35">
      <c r="A18" s="10" t="s">
        <v>51</v>
      </c>
      <c r="B18" s="10" t="s">
        <v>27</v>
      </c>
      <c r="C18" s="10">
        <f>Inputs!$F$5</f>
        <v>2022</v>
      </c>
      <c r="D18" s="10">
        <f>C18+1</f>
        <v>2023</v>
      </c>
      <c r="E18" s="10">
        <f t="shared" ref="E18:L18" si="0">D18+1</f>
        <v>2024</v>
      </c>
      <c r="F18" s="10">
        <f t="shared" si="0"/>
        <v>2025</v>
      </c>
      <c r="G18" s="10">
        <f t="shared" si="0"/>
        <v>2026</v>
      </c>
      <c r="H18" s="10">
        <f t="shared" si="0"/>
        <v>2027</v>
      </c>
      <c r="I18" s="10">
        <f t="shared" si="0"/>
        <v>2028</v>
      </c>
      <c r="J18" s="10">
        <f t="shared" si="0"/>
        <v>2029</v>
      </c>
      <c r="K18" s="10">
        <f t="shared" si="0"/>
        <v>2030</v>
      </c>
      <c r="L18" s="10">
        <f t="shared" si="0"/>
        <v>2031</v>
      </c>
      <c r="M18" s="10">
        <f t="shared" ref="M18" si="1">L18+1</f>
        <v>2032</v>
      </c>
      <c r="N18" s="10">
        <f t="shared" ref="N18" si="2">M18+1</f>
        <v>2033</v>
      </c>
      <c r="O18" s="10">
        <f t="shared" ref="O18" si="3">N18+1</f>
        <v>2034</v>
      </c>
      <c r="P18" s="10">
        <f t="shared" ref="P18" si="4">O18+1</f>
        <v>2035</v>
      </c>
    </row>
    <row r="19" spans="1:19" x14ac:dyDescent="0.35">
      <c r="A19" s="10" t="s">
        <v>13</v>
      </c>
      <c r="B19" s="16">
        <v>3</v>
      </c>
      <c r="C19" s="54" t="s">
        <v>34</v>
      </c>
      <c r="D19" s="68">
        <f>Summary!$T$6</f>
        <v>7.0000000000000007E-2</v>
      </c>
      <c r="E19" s="68">
        <f>Summary!$T$6</f>
        <v>7.0000000000000007E-2</v>
      </c>
      <c r="F19" s="68">
        <f>Summary!$T$6</f>
        <v>7.0000000000000007E-2</v>
      </c>
      <c r="G19" s="68">
        <f>Summary!$T$6</f>
        <v>7.0000000000000007E-2</v>
      </c>
      <c r="H19" s="68">
        <f>Summary!$T$6</f>
        <v>7.0000000000000007E-2</v>
      </c>
      <c r="I19" s="68">
        <f>Summary!$T$6</f>
        <v>7.0000000000000007E-2</v>
      </c>
      <c r="J19" s="68">
        <f>Summary!$T$6</f>
        <v>7.0000000000000007E-2</v>
      </c>
      <c r="K19" s="68">
        <f>Summary!$T$6</f>
        <v>7.0000000000000007E-2</v>
      </c>
      <c r="L19" s="68">
        <f>Summary!$T$6</f>
        <v>7.0000000000000007E-2</v>
      </c>
      <c r="M19" s="68">
        <f>Summary!$T$6</f>
        <v>7.0000000000000007E-2</v>
      </c>
      <c r="N19" s="68">
        <f>Summary!$T$6</f>
        <v>7.0000000000000007E-2</v>
      </c>
      <c r="O19" s="68">
        <f>Summary!$T$6</f>
        <v>7.0000000000000007E-2</v>
      </c>
      <c r="P19" s="68">
        <f>Summary!$T$6</f>
        <v>7.0000000000000007E-2</v>
      </c>
      <c r="S19" s="102">
        <v>0.1</v>
      </c>
    </row>
    <row r="20" spans="1:19" x14ac:dyDescent="0.35">
      <c r="A20" s="10" t="s">
        <v>14</v>
      </c>
      <c r="B20" s="16">
        <v>3</v>
      </c>
      <c r="C20" s="54" t="s">
        <v>34</v>
      </c>
      <c r="D20" s="68">
        <f>Summary!$U$6</f>
        <v>7.0000000000000007E-2</v>
      </c>
      <c r="E20" s="68">
        <f>Summary!$U$6</f>
        <v>7.0000000000000007E-2</v>
      </c>
      <c r="F20" s="68">
        <f>Summary!$U$6</f>
        <v>7.0000000000000007E-2</v>
      </c>
      <c r="G20" s="68">
        <f>Summary!$U$6</f>
        <v>7.0000000000000007E-2</v>
      </c>
      <c r="H20" s="68">
        <f>Summary!$U$6</f>
        <v>7.0000000000000007E-2</v>
      </c>
      <c r="I20" s="68">
        <f>Summary!$U$6</f>
        <v>7.0000000000000007E-2</v>
      </c>
      <c r="J20" s="68">
        <f>Summary!$U$6</f>
        <v>7.0000000000000007E-2</v>
      </c>
      <c r="K20" s="68">
        <f>Summary!$U$6</f>
        <v>7.0000000000000007E-2</v>
      </c>
      <c r="L20" s="68">
        <f>Summary!$U$6</f>
        <v>7.0000000000000007E-2</v>
      </c>
      <c r="M20" s="68">
        <f>Summary!$U$6</f>
        <v>7.0000000000000007E-2</v>
      </c>
      <c r="N20" s="68">
        <f>Summary!$U$6</f>
        <v>7.0000000000000007E-2</v>
      </c>
      <c r="O20" s="68">
        <f>Summary!$U$6</f>
        <v>7.0000000000000007E-2</v>
      </c>
      <c r="P20" s="68">
        <f>Summary!$U$6</f>
        <v>7.0000000000000007E-2</v>
      </c>
      <c r="S20" s="102">
        <v>0.1</v>
      </c>
    </row>
    <row r="22" spans="1:19" x14ac:dyDescent="0.35">
      <c r="A22" s="3" t="s">
        <v>148</v>
      </c>
    </row>
    <row r="24" spans="1:19" x14ac:dyDescent="0.35">
      <c r="A24" s="10" t="s">
        <v>51</v>
      </c>
      <c r="B24" s="10" t="s">
        <v>27</v>
      </c>
      <c r="C24" s="10">
        <f>Inputs!$F$5</f>
        <v>2022</v>
      </c>
      <c r="D24" s="10">
        <f>C24+1</f>
        <v>2023</v>
      </c>
      <c r="E24" s="10">
        <f t="shared" ref="E24:L24" si="5">D24+1</f>
        <v>2024</v>
      </c>
      <c r="F24" s="10">
        <f t="shared" si="5"/>
        <v>2025</v>
      </c>
      <c r="G24" s="10">
        <f t="shared" si="5"/>
        <v>2026</v>
      </c>
      <c r="H24" s="10">
        <f t="shared" si="5"/>
        <v>2027</v>
      </c>
      <c r="I24" s="10">
        <f t="shared" si="5"/>
        <v>2028</v>
      </c>
      <c r="J24" s="10">
        <f t="shared" si="5"/>
        <v>2029</v>
      </c>
      <c r="K24" s="10">
        <f t="shared" si="5"/>
        <v>2030</v>
      </c>
      <c r="L24" s="10">
        <f t="shared" si="5"/>
        <v>2031</v>
      </c>
      <c r="M24" s="10">
        <f t="shared" ref="M24" si="6">L24+1</f>
        <v>2032</v>
      </c>
      <c r="N24" s="10">
        <f t="shared" ref="N24" si="7">M24+1</f>
        <v>2033</v>
      </c>
      <c r="O24" s="10">
        <f t="shared" ref="O24" si="8">N24+1</f>
        <v>2034</v>
      </c>
      <c r="P24" s="10">
        <f t="shared" ref="P24" si="9">O24+1</f>
        <v>2035</v>
      </c>
    </row>
    <row r="25" spans="1:19" x14ac:dyDescent="0.35">
      <c r="A25" s="10" t="s">
        <v>13</v>
      </c>
      <c r="B25" s="16">
        <v>3</v>
      </c>
      <c r="C25" s="54" t="s">
        <v>34</v>
      </c>
      <c r="D25" s="75">
        <f>Summary!$T$7</f>
        <v>5.5E-2</v>
      </c>
      <c r="E25" s="75">
        <f>Summary!$T$7</f>
        <v>5.5E-2</v>
      </c>
      <c r="F25" s="75">
        <f>Summary!$T$7</f>
        <v>5.5E-2</v>
      </c>
      <c r="G25" s="75">
        <f>Summary!$T$7</f>
        <v>5.5E-2</v>
      </c>
      <c r="H25" s="75">
        <f>Summary!$T$7</f>
        <v>5.5E-2</v>
      </c>
      <c r="I25" s="75">
        <f>Summary!$T$7</f>
        <v>5.5E-2</v>
      </c>
      <c r="J25" s="75">
        <f>Summary!$T$7</f>
        <v>5.5E-2</v>
      </c>
      <c r="K25" s="75">
        <f>Summary!$T$7</f>
        <v>5.5E-2</v>
      </c>
      <c r="L25" s="75">
        <f>Summary!$T$7</f>
        <v>5.5E-2</v>
      </c>
      <c r="M25" s="75">
        <f>Summary!$T$7</f>
        <v>5.5E-2</v>
      </c>
      <c r="N25" s="75">
        <f>Summary!$T$7</f>
        <v>5.5E-2</v>
      </c>
      <c r="O25" s="75">
        <f>Summary!$T$7</f>
        <v>5.5E-2</v>
      </c>
      <c r="P25" s="75">
        <f>Summary!$T$7</f>
        <v>5.5E-2</v>
      </c>
      <c r="S25" s="103">
        <v>0.10199999999999999</v>
      </c>
    </row>
    <row r="26" spans="1:19" x14ac:dyDescent="0.35">
      <c r="A26" s="10" t="s">
        <v>14</v>
      </c>
      <c r="B26" s="16">
        <v>3</v>
      </c>
      <c r="C26" s="54" t="s">
        <v>34</v>
      </c>
      <c r="D26" s="68">
        <f>Summary!$U$7</f>
        <v>0.06</v>
      </c>
      <c r="E26" s="68">
        <f>Summary!$U$7</f>
        <v>0.06</v>
      </c>
      <c r="F26" s="68">
        <f>Summary!$U$7</f>
        <v>0.06</v>
      </c>
      <c r="G26" s="68">
        <f>Summary!$U$7</f>
        <v>0.06</v>
      </c>
      <c r="H26" s="68">
        <f>Summary!$U$7</f>
        <v>0.06</v>
      </c>
      <c r="I26" s="68">
        <f>Summary!$U$7</f>
        <v>0.06</v>
      </c>
      <c r="J26" s="68">
        <f>Summary!$U$7</f>
        <v>0.06</v>
      </c>
      <c r="K26" s="68">
        <f>Summary!$U$7</f>
        <v>0.06</v>
      </c>
      <c r="L26" s="68">
        <f>Summary!$U$7</f>
        <v>0.06</v>
      </c>
      <c r="M26" s="68">
        <f>Summary!$U$7</f>
        <v>0.06</v>
      </c>
      <c r="N26" s="68">
        <f>Summary!$U$7</f>
        <v>0.06</v>
      </c>
      <c r="O26" s="68">
        <f>Summary!$U$7</f>
        <v>0.06</v>
      </c>
      <c r="P26" s="68">
        <f>Summary!$U$7</f>
        <v>0.06</v>
      </c>
      <c r="S26" s="103">
        <v>0.10199999999999999</v>
      </c>
    </row>
    <row r="28" spans="1:19" x14ac:dyDescent="0.35">
      <c r="A28" s="3" t="s">
        <v>36</v>
      </c>
    </row>
    <row r="30" spans="1:19" x14ac:dyDescent="0.35">
      <c r="A30" s="10" t="s">
        <v>51</v>
      </c>
      <c r="B30" s="10" t="s">
        <v>27</v>
      </c>
      <c r="C30" s="10">
        <f>Inputs!$F$5</f>
        <v>2022</v>
      </c>
      <c r="D30" s="10">
        <f>C30+1</f>
        <v>2023</v>
      </c>
      <c r="E30" s="10">
        <f t="shared" ref="E30:L30" si="10">D30+1</f>
        <v>2024</v>
      </c>
      <c r="F30" s="10">
        <f t="shared" si="10"/>
        <v>2025</v>
      </c>
      <c r="G30" s="10">
        <f t="shared" si="10"/>
        <v>2026</v>
      </c>
      <c r="H30" s="10">
        <f t="shared" si="10"/>
        <v>2027</v>
      </c>
      <c r="I30" s="10">
        <f t="shared" si="10"/>
        <v>2028</v>
      </c>
      <c r="J30" s="10">
        <f t="shared" si="10"/>
        <v>2029</v>
      </c>
      <c r="K30" s="10">
        <f t="shared" si="10"/>
        <v>2030</v>
      </c>
      <c r="L30" s="10">
        <f t="shared" si="10"/>
        <v>2031</v>
      </c>
      <c r="M30" s="10">
        <f t="shared" ref="M30" si="11">L30+1</f>
        <v>2032</v>
      </c>
      <c r="N30" s="10">
        <f t="shared" ref="N30" si="12">M30+1</f>
        <v>2033</v>
      </c>
      <c r="O30" s="10">
        <f t="shared" ref="O30" si="13">N30+1</f>
        <v>2034</v>
      </c>
      <c r="P30" s="10">
        <f t="shared" ref="P30" si="14">O30+1</f>
        <v>2035</v>
      </c>
    </row>
    <row r="31" spans="1:19" x14ac:dyDescent="0.35">
      <c r="A31" s="10" t="s">
        <v>13</v>
      </c>
      <c r="B31" s="16">
        <v>3</v>
      </c>
      <c r="C31" s="54" t="s">
        <v>34</v>
      </c>
      <c r="D31" s="68">
        <f>Summary!$T$8</f>
        <v>0.03</v>
      </c>
      <c r="E31" s="68">
        <f>Summary!$T$8</f>
        <v>0.03</v>
      </c>
      <c r="F31" s="68">
        <f>Summary!$T$8</f>
        <v>0.03</v>
      </c>
      <c r="G31" s="68">
        <f>Summary!$T$8</f>
        <v>0.03</v>
      </c>
      <c r="H31" s="68">
        <f>Summary!$T$8</f>
        <v>0.03</v>
      </c>
      <c r="I31" s="68">
        <f>Summary!$T$8</f>
        <v>0.03</v>
      </c>
      <c r="J31" s="68">
        <f>Summary!$T$8</f>
        <v>0.03</v>
      </c>
      <c r="K31" s="68">
        <f>Summary!$T$8</f>
        <v>0.03</v>
      </c>
      <c r="L31" s="68">
        <f>Summary!$T$8</f>
        <v>0.03</v>
      </c>
      <c r="M31" s="68">
        <f>Summary!$T$8</f>
        <v>0.03</v>
      </c>
      <c r="N31" s="68">
        <f>Summary!$T$8</f>
        <v>0.03</v>
      </c>
      <c r="O31" s="68">
        <f>Summary!$T$8</f>
        <v>0.03</v>
      </c>
      <c r="P31" s="68">
        <f>Summary!$T$8</f>
        <v>0.03</v>
      </c>
      <c r="S31" s="102">
        <v>0.03</v>
      </c>
    </row>
    <row r="32" spans="1:19" x14ac:dyDescent="0.35">
      <c r="A32" s="10" t="s">
        <v>14</v>
      </c>
      <c r="B32" s="16">
        <v>3</v>
      </c>
      <c r="C32" s="54" t="s">
        <v>34</v>
      </c>
      <c r="D32" s="68">
        <f>Summary!$U$8</f>
        <v>0.03</v>
      </c>
      <c r="E32" s="68">
        <f>Summary!$U$8</f>
        <v>0.03</v>
      </c>
      <c r="F32" s="68">
        <f>Summary!$U$8</f>
        <v>0.03</v>
      </c>
      <c r="G32" s="68">
        <f>Summary!$U$8</f>
        <v>0.03</v>
      </c>
      <c r="H32" s="68">
        <f>Summary!$U$8</f>
        <v>0.03</v>
      </c>
      <c r="I32" s="68">
        <f>Summary!$U$8</f>
        <v>0.03</v>
      </c>
      <c r="J32" s="68">
        <f>Summary!$U$8</f>
        <v>0.03</v>
      </c>
      <c r="K32" s="68">
        <f>Summary!$U$8</f>
        <v>0.03</v>
      </c>
      <c r="L32" s="68">
        <f>Summary!$U$8</f>
        <v>0.03</v>
      </c>
      <c r="M32" s="68">
        <f>Summary!$U$8</f>
        <v>0.03</v>
      </c>
      <c r="N32" s="68">
        <f>Summary!$U$8</f>
        <v>0.03</v>
      </c>
      <c r="O32" s="68">
        <f>Summary!$U$8</f>
        <v>0.03</v>
      </c>
      <c r="P32" s="68">
        <f>Summary!$U$8</f>
        <v>0.03</v>
      </c>
      <c r="S32" s="102">
        <v>0.03</v>
      </c>
    </row>
    <row r="34" spans="1:12" x14ac:dyDescent="0.35">
      <c r="A34" s="4" t="str">
        <f>"Student "&amp;Semantics!B6&amp;" Ratios"</f>
        <v>Student Teacher Ratios</v>
      </c>
      <c r="G34" s="4" t="str">
        <f>"Student "&amp;Semantics!B8&amp;" Ratios"</f>
        <v>Student Classroom Ratios</v>
      </c>
    </row>
    <row r="35" spans="1:12" x14ac:dyDescent="0.35">
      <c r="C35" s="1"/>
      <c r="K35" s="1"/>
    </row>
    <row r="36" spans="1:12" x14ac:dyDescent="0.35">
      <c r="A36" t="str">
        <f>"1 new "&amp;Semantics!B6&amp;" for"</f>
        <v>1 new Teacher for</v>
      </c>
      <c r="B36" s="77" t="s">
        <v>13</v>
      </c>
      <c r="C36" s="76">
        <f>Summary!U13</f>
        <v>30</v>
      </c>
      <c r="D36" t="s">
        <v>53</v>
      </c>
      <c r="I36" s="15" t="str">
        <f>"1 new "&amp;Semantics!B8&amp;" for"</f>
        <v>1 new Classroom for</v>
      </c>
      <c r="J36" s="77" t="s">
        <v>13</v>
      </c>
      <c r="K36" s="76">
        <f>Summary!U18</f>
        <v>30</v>
      </c>
      <c r="L36" t="s">
        <v>53</v>
      </c>
    </row>
    <row r="37" spans="1:12" x14ac:dyDescent="0.35">
      <c r="A37" t="str">
        <f>"1 new "&amp;Semantics!B6&amp;" for"</f>
        <v>1 new Teacher for</v>
      </c>
      <c r="B37" s="77" t="s">
        <v>14</v>
      </c>
      <c r="C37" s="76">
        <f>Summary!U14</f>
        <v>30</v>
      </c>
      <c r="D37" t="s">
        <v>53</v>
      </c>
      <c r="I37" s="15" t="str">
        <f>"1 new "&amp;Semantics!B8&amp;" for"</f>
        <v>1 new Classroom for</v>
      </c>
      <c r="J37" s="77" t="s">
        <v>14</v>
      </c>
      <c r="K37" s="76">
        <f>Summary!U19</f>
        <v>30</v>
      </c>
      <c r="L37" t="s">
        <v>53</v>
      </c>
    </row>
    <row r="38" spans="1:12" x14ac:dyDescent="0.35">
      <c r="C38" s="1"/>
      <c r="K38" s="1"/>
    </row>
    <row r="39" spans="1:12" x14ac:dyDescent="0.35">
      <c r="A39" s="4" t="str">
        <f>"Addressing Existing "&amp;Semantics!B6&amp;" Gap"</f>
        <v>Addressing Existing Teacher Gap</v>
      </c>
      <c r="C39" s="1"/>
      <c r="G39" s="4" t="str">
        <f>"Addressing Existing "&amp;Semantics!B8&amp;" Gap"</f>
        <v>Addressing Existing Classroom Gap</v>
      </c>
      <c r="K39" s="1"/>
    </row>
    <row r="40" spans="1:12" x14ac:dyDescent="0.35">
      <c r="A40" s="13"/>
      <c r="C40" s="1"/>
      <c r="I40" s="13"/>
      <c r="K40" s="1"/>
    </row>
    <row r="41" spans="1:12" x14ac:dyDescent="0.35">
      <c r="A41" t="s">
        <v>226</v>
      </c>
      <c r="B41" s="77" t="s">
        <v>13</v>
      </c>
      <c r="C41" s="74">
        <v>10</v>
      </c>
      <c r="D41" t="s">
        <v>230</v>
      </c>
      <c r="I41" s="15" t="s">
        <v>226</v>
      </c>
      <c r="J41" s="77" t="s">
        <v>13</v>
      </c>
      <c r="K41" s="74">
        <v>10</v>
      </c>
      <c r="L41" t="s">
        <v>230</v>
      </c>
    </row>
    <row r="42" spans="1:12" x14ac:dyDescent="0.35">
      <c r="A42" t="s">
        <v>226</v>
      </c>
      <c r="B42" s="77" t="s">
        <v>14</v>
      </c>
      <c r="C42" s="74">
        <v>10</v>
      </c>
      <c r="D42" t="s">
        <v>230</v>
      </c>
      <c r="I42" s="15" t="s">
        <v>226</v>
      </c>
      <c r="J42" s="77" t="s">
        <v>14</v>
      </c>
      <c r="K42" s="74">
        <v>10</v>
      </c>
      <c r="L42" t="s">
        <v>230</v>
      </c>
    </row>
    <row r="43" spans="1:12" x14ac:dyDescent="0.35">
      <c r="A43" t="s">
        <v>227</v>
      </c>
      <c r="B43" s="77" t="s">
        <v>13</v>
      </c>
      <c r="C43" s="74">
        <v>10</v>
      </c>
      <c r="D43" t="s">
        <v>230</v>
      </c>
      <c r="I43" s="15" t="s">
        <v>227</v>
      </c>
      <c r="J43" s="77" t="s">
        <v>13</v>
      </c>
      <c r="K43" s="74">
        <v>10</v>
      </c>
      <c r="L43" t="s">
        <v>230</v>
      </c>
    </row>
    <row r="44" spans="1:12" x14ac:dyDescent="0.35">
      <c r="A44" t="s">
        <v>227</v>
      </c>
      <c r="B44" s="77" t="s">
        <v>14</v>
      </c>
      <c r="C44" s="74">
        <v>10</v>
      </c>
      <c r="D44" t="s">
        <v>230</v>
      </c>
      <c r="I44" s="15" t="s">
        <v>227</v>
      </c>
      <c r="J44" s="77" t="s">
        <v>14</v>
      </c>
      <c r="K44" s="74">
        <v>10</v>
      </c>
      <c r="L44" t="s">
        <v>230</v>
      </c>
    </row>
    <row r="45" spans="1:12" x14ac:dyDescent="0.35">
      <c r="A45" t="s">
        <v>228</v>
      </c>
      <c r="B45" s="77" t="s">
        <v>13</v>
      </c>
      <c r="C45" s="74">
        <v>10</v>
      </c>
      <c r="D45" t="s">
        <v>230</v>
      </c>
      <c r="I45" s="15" t="s">
        <v>228</v>
      </c>
      <c r="J45" s="77" t="s">
        <v>13</v>
      </c>
      <c r="K45" s="74">
        <v>10</v>
      </c>
      <c r="L45" t="s">
        <v>230</v>
      </c>
    </row>
    <row r="46" spans="1:12" x14ac:dyDescent="0.35">
      <c r="A46" t="s">
        <v>228</v>
      </c>
      <c r="B46" s="77" t="s">
        <v>14</v>
      </c>
      <c r="C46" s="74">
        <v>10</v>
      </c>
      <c r="D46" t="s">
        <v>230</v>
      </c>
      <c r="I46" s="15" t="s">
        <v>228</v>
      </c>
      <c r="J46" s="77" t="s">
        <v>14</v>
      </c>
      <c r="K46" s="74">
        <v>10</v>
      </c>
      <c r="L46" t="s">
        <v>230</v>
      </c>
    </row>
    <row r="48" spans="1:12" x14ac:dyDescent="0.35">
      <c r="A48" s="4" t="s">
        <v>229</v>
      </c>
      <c r="G48" s="4" t="str">
        <f>"Student to "&amp;Semantics!B9&amp;" Ratios"</f>
        <v>Student to ECE Kit Ratios</v>
      </c>
    </row>
    <row r="49" spans="1:12" x14ac:dyDescent="0.35">
      <c r="K49" s="1"/>
    </row>
    <row r="50" spans="1:12" x14ac:dyDescent="0.35">
      <c r="A50" t="str">
        <f>"1 new "&amp;Semantics!B7&amp;" for"</f>
        <v>1 new Caregiver for</v>
      </c>
      <c r="B50" s="77" t="s">
        <v>13</v>
      </c>
      <c r="C50" s="76">
        <v>30</v>
      </c>
      <c r="D50" t="s">
        <v>53</v>
      </c>
      <c r="I50" s="15" t="str">
        <f>"1 new "&amp;Semantics!B9&amp;" for"</f>
        <v>1 new ECE Kit for</v>
      </c>
      <c r="J50" s="77" t="s">
        <v>13</v>
      </c>
      <c r="K50" s="76">
        <v>30</v>
      </c>
      <c r="L50" t="s">
        <v>53</v>
      </c>
    </row>
    <row r="51" spans="1:12" x14ac:dyDescent="0.35">
      <c r="A51" t="str">
        <f>"1 new "&amp;Semantics!B7&amp;" for"</f>
        <v>1 new Caregiver for</v>
      </c>
      <c r="B51" s="77" t="s">
        <v>14</v>
      </c>
      <c r="C51" s="76">
        <v>30</v>
      </c>
      <c r="D51" t="s">
        <v>53</v>
      </c>
      <c r="I51" s="15" t="str">
        <f>"1 new "&amp;Semantics!B9&amp;" for"</f>
        <v>1 new ECE Kit for</v>
      </c>
      <c r="J51" s="77" t="s">
        <v>14</v>
      </c>
      <c r="K51" s="76">
        <v>30</v>
      </c>
      <c r="L51" t="s">
        <v>53</v>
      </c>
    </row>
    <row r="52" spans="1:12" x14ac:dyDescent="0.35">
      <c r="K52" s="1"/>
    </row>
    <row r="53" spans="1:12" x14ac:dyDescent="0.35">
      <c r="A53" s="4" t="str">
        <f>"Addressing Existing "&amp;Semantics!B7&amp;" Gap"</f>
        <v>Addressing Existing Caregiver Gap</v>
      </c>
      <c r="C53" s="1"/>
      <c r="G53" s="4" t="str">
        <f>"Addressing Existing "&amp;Semantics!B9&amp;" Gap"</f>
        <v>Addressing Existing ECE Kit Gap</v>
      </c>
      <c r="K53" s="1"/>
    </row>
    <row r="54" spans="1:12" x14ac:dyDescent="0.35">
      <c r="A54" s="13"/>
      <c r="C54" s="1"/>
      <c r="I54" s="13"/>
      <c r="K54" s="1"/>
    </row>
    <row r="55" spans="1:12" x14ac:dyDescent="0.35">
      <c r="A55" t="s">
        <v>226</v>
      </c>
      <c r="B55" s="77" t="s">
        <v>13</v>
      </c>
      <c r="C55" s="74">
        <v>10</v>
      </c>
      <c r="D55" t="s">
        <v>230</v>
      </c>
      <c r="I55" s="15" t="s">
        <v>226</v>
      </c>
      <c r="J55" s="77" t="s">
        <v>13</v>
      </c>
      <c r="K55" s="74">
        <v>10</v>
      </c>
      <c r="L55" t="s">
        <v>230</v>
      </c>
    </row>
    <row r="56" spans="1:12" x14ac:dyDescent="0.35">
      <c r="A56" t="s">
        <v>226</v>
      </c>
      <c r="B56" s="77" t="s">
        <v>14</v>
      </c>
      <c r="C56" s="74">
        <v>10</v>
      </c>
      <c r="D56" t="s">
        <v>230</v>
      </c>
      <c r="I56" s="15" t="s">
        <v>226</v>
      </c>
      <c r="J56" s="77" t="s">
        <v>14</v>
      </c>
      <c r="K56" s="74">
        <v>10</v>
      </c>
      <c r="L56" t="s">
        <v>230</v>
      </c>
    </row>
    <row r="57" spans="1:12" x14ac:dyDescent="0.35">
      <c r="A57" t="s">
        <v>227</v>
      </c>
      <c r="B57" s="77" t="s">
        <v>13</v>
      </c>
      <c r="C57" s="74">
        <v>10</v>
      </c>
      <c r="D57" t="s">
        <v>230</v>
      </c>
      <c r="I57" s="15" t="s">
        <v>227</v>
      </c>
      <c r="J57" s="77" t="s">
        <v>13</v>
      </c>
      <c r="K57" s="74">
        <v>10</v>
      </c>
      <c r="L57" t="s">
        <v>230</v>
      </c>
    </row>
    <row r="58" spans="1:12" x14ac:dyDescent="0.35">
      <c r="A58" t="s">
        <v>227</v>
      </c>
      <c r="B58" s="77" t="s">
        <v>14</v>
      </c>
      <c r="C58" s="74">
        <v>10</v>
      </c>
      <c r="D58" t="s">
        <v>230</v>
      </c>
      <c r="I58" s="15" t="s">
        <v>227</v>
      </c>
      <c r="J58" s="77" t="s">
        <v>14</v>
      </c>
      <c r="K58" s="74">
        <v>10</v>
      </c>
      <c r="L58" t="s">
        <v>230</v>
      </c>
    </row>
    <row r="59" spans="1:12" x14ac:dyDescent="0.35">
      <c r="A59" t="s">
        <v>228</v>
      </c>
      <c r="B59" s="77" t="s">
        <v>13</v>
      </c>
      <c r="C59" s="74">
        <v>10</v>
      </c>
      <c r="D59" t="s">
        <v>230</v>
      </c>
      <c r="I59" s="15" t="s">
        <v>228</v>
      </c>
      <c r="J59" s="77" t="s">
        <v>13</v>
      </c>
      <c r="K59" s="74">
        <v>10</v>
      </c>
      <c r="L59" t="s">
        <v>230</v>
      </c>
    </row>
    <row r="60" spans="1:12" x14ac:dyDescent="0.35">
      <c r="A60" t="s">
        <v>228</v>
      </c>
      <c r="B60" s="77" t="s">
        <v>14</v>
      </c>
      <c r="C60" s="74">
        <v>10</v>
      </c>
      <c r="D60" t="s">
        <v>230</v>
      </c>
      <c r="I60" s="15" t="s">
        <v>228</v>
      </c>
      <c r="J60" s="77" t="s">
        <v>14</v>
      </c>
      <c r="K60" s="74">
        <v>10</v>
      </c>
      <c r="L60" t="s">
        <v>230</v>
      </c>
    </row>
    <row r="62" spans="1:12" x14ac:dyDescent="0.35">
      <c r="A62" s="4" t="s">
        <v>231</v>
      </c>
      <c r="G62" s="4" t="str">
        <f>"Student to "&amp;Semantics!B10&amp;" Ratios"</f>
        <v>Student to Reading Corner Ratios</v>
      </c>
    </row>
    <row r="63" spans="1:12" x14ac:dyDescent="0.35">
      <c r="K63" s="1"/>
    </row>
    <row r="64" spans="1:12" x14ac:dyDescent="0.35">
      <c r="A64" t="s">
        <v>226</v>
      </c>
      <c r="B64" s="77" t="s">
        <v>13</v>
      </c>
      <c r="C64" s="74">
        <v>10</v>
      </c>
      <c r="D64" t="s">
        <v>230</v>
      </c>
      <c r="I64" s="15" t="str">
        <f>"1 new "&amp;Semantics!B10&amp;" for"</f>
        <v>1 new Reading Corner for</v>
      </c>
      <c r="J64" s="77" t="s">
        <v>13</v>
      </c>
      <c r="K64" s="76">
        <v>30</v>
      </c>
      <c r="L64" t="s">
        <v>53</v>
      </c>
    </row>
    <row r="65" spans="1:12" x14ac:dyDescent="0.35">
      <c r="A65" t="s">
        <v>226</v>
      </c>
      <c r="B65" s="77" t="s">
        <v>14</v>
      </c>
      <c r="C65" s="74">
        <v>10</v>
      </c>
      <c r="D65" t="s">
        <v>230</v>
      </c>
      <c r="I65" s="15" t="str">
        <f>"1 new "&amp;Semantics!B10&amp;" for"</f>
        <v>1 new Reading Corner for</v>
      </c>
      <c r="J65" s="77" t="s">
        <v>14</v>
      </c>
      <c r="K65" s="76">
        <v>30</v>
      </c>
      <c r="L65" t="s">
        <v>53</v>
      </c>
    </row>
    <row r="66" spans="1:12" x14ac:dyDescent="0.35">
      <c r="A66" t="s">
        <v>227</v>
      </c>
      <c r="B66" s="77" t="s">
        <v>13</v>
      </c>
      <c r="C66" s="74">
        <v>10</v>
      </c>
      <c r="D66" t="s">
        <v>230</v>
      </c>
      <c r="K66" s="1"/>
    </row>
    <row r="67" spans="1:12" x14ac:dyDescent="0.35">
      <c r="A67" t="s">
        <v>227</v>
      </c>
      <c r="B67" s="77" t="s">
        <v>14</v>
      </c>
      <c r="C67" s="74">
        <v>10</v>
      </c>
      <c r="D67" t="s">
        <v>230</v>
      </c>
      <c r="G67" s="4" t="str">
        <f>"Addressing Existing "&amp;Semantics!B10&amp;" Gap"</f>
        <v>Addressing Existing Reading Corner Gap</v>
      </c>
      <c r="K67" s="1"/>
    </row>
    <row r="68" spans="1:12" x14ac:dyDescent="0.35">
      <c r="A68" t="s">
        <v>228</v>
      </c>
      <c r="B68" s="77" t="s">
        <v>13</v>
      </c>
      <c r="C68" s="74">
        <v>10</v>
      </c>
      <c r="D68" t="s">
        <v>230</v>
      </c>
      <c r="I68" s="13"/>
      <c r="K68" s="1"/>
    </row>
    <row r="69" spans="1:12" x14ac:dyDescent="0.35">
      <c r="A69" t="s">
        <v>228</v>
      </c>
      <c r="B69" s="77" t="s">
        <v>14</v>
      </c>
      <c r="C69" s="74">
        <v>10</v>
      </c>
      <c r="D69" t="s">
        <v>230</v>
      </c>
      <c r="I69" s="15" t="s">
        <v>226</v>
      </c>
      <c r="J69" s="77" t="s">
        <v>13</v>
      </c>
      <c r="K69" s="74">
        <v>10</v>
      </c>
      <c r="L69" t="s">
        <v>230</v>
      </c>
    </row>
    <row r="70" spans="1:12" x14ac:dyDescent="0.35">
      <c r="I70" s="15" t="s">
        <v>226</v>
      </c>
      <c r="J70" s="77" t="s">
        <v>14</v>
      </c>
      <c r="K70" s="74">
        <v>10</v>
      </c>
      <c r="L70" t="s">
        <v>230</v>
      </c>
    </row>
    <row r="71" spans="1:12" x14ac:dyDescent="0.35">
      <c r="I71" s="15" t="s">
        <v>227</v>
      </c>
      <c r="J71" s="77" t="s">
        <v>13</v>
      </c>
      <c r="K71" s="74">
        <v>10</v>
      </c>
      <c r="L71" t="s">
        <v>230</v>
      </c>
    </row>
    <row r="72" spans="1:12" x14ac:dyDescent="0.35">
      <c r="A72" t="s">
        <v>256</v>
      </c>
      <c r="B72" s="96">
        <v>0.25</v>
      </c>
      <c r="I72" s="15" t="s">
        <v>227</v>
      </c>
      <c r="J72" s="77" t="s">
        <v>14</v>
      </c>
      <c r="K72" s="74">
        <v>10</v>
      </c>
      <c r="L72" t="s">
        <v>230</v>
      </c>
    </row>
    <row r="73" spans="1:12" x14ac:dyDescent="0.35">
      <c r="A73" t="s">
        <v>261</v>
      </c>
      <c r="B73" s="28">
        <f>12*1500</f>
        <v>18000</v>
      </c>
      <c r="C73" t="s">
        <v>262</v>
      </c>
      <c r="I73" s="15" t="s">
        <v>228</v>
      </c>
      <c r="J73" s="77" t="s">
        <v>13</v>
      </c>
      <c r="K73" s="74">
        <v>10</v>
      </c>
      <c r="L73" t="s">
        <v>230</v>
      </c>
    </row>
    <row r="74" spans="1:12" x14ac:dyDescent="0.35">
      <c r="I74" s="15" t="s">
        <v>228</v>
      </c>
      <c r="J74" s="77" t="s">
        <v>14</v>
      </c>
      <c r="K74" s="74">
        <v>10</v>
      </c>
      <c r="L74" t="s">
        <v>230</v>
      </c>
    </row>
    <row r="76" spans="1:12" x14ac:dyDescent="0.35">
      <c r="G76" s="4" t="s">
        <v>232</v>
      </c>
      <c r="J76" s="1"/>
    </row>
    <row r="77" spans="1:12" x14ac:dyDescent="0.35">
      <c r="H77" s="13"/>
      <c r="J77" s="1"/>
    </row>
    <row r="78" spans="1:12" x14ac:dyDescent="0.35">
      <c r="I78" s="15" t="s">
        <v>87</v>
      </c>
      <c r="J78" s="77" t="s">
        <v>13</v>
      </c>
      <c r="K78" s="78">
        <v>0.05</v>
      </c>
      <c r="L78" t="s">
        <v>86</v>
      </c>
    </row>
    <row r="79" spans="1:12" x14ac:dyDescent="0.35">
      <c r="C79" s="71"/>
      <c r="I79" s="15" t="s">
        <v>87</v>
      </c>
      <c r="J79" s="77" t="s">
        <v>14</v>
      </c>
      <c r="K79" s="78">
        <v>0.05</v>
      </c>
      <c r="L79" t="s">
        <v>86</v>
      </c>
    </row>
    <row r="80" spans="1:12" x14ac:dyDescent="0.35">
      <c r="I80" s="15" t="s">
        <v>88</v>
      </c>
      <c r="J80" s="77" t="s">
        <v>13</v>
      </c>
      <c r="K80" s="78">
        <v>0.05</v>
      </c>
      <c r="L80" t="s">
        <v>86</v>
      </c>
    </row>
    <row r="81" spans="9:12" x14ac:dyDescent="0.35">
      <c r="I81" s="15" t="s">
        <v>88</v>
      </c>
      <c r="J81" s="77" t="s">
        <v>14</v>
      </c>
      <c r="K81" s="78">
        <v>0.05</v>
      </c>
      <c r="L81" t="s">
        <v>86</v>
      </c>
    </row>
    <row r="82" spans="9:12" x14ac:dyDescent="0.35">
      <c r="I82" s="15" t="str">
        <f>Semantics!B11&amp;" Schools"</f>
        <v>Community Schools</v>
      </c>
      <c r="J82" s="77" t="s">
        <v>13</v>
      </c>
      <c r="K82" s="78">
        <v>0.05</v>
      </c>
      <c r="L82" t="s">
        <v>86</v>
      </c>
    </row>
    <row r="83" spans="9:12" x14ac:dyDescent="0.35">
      <c r="I83" s="15" t="str">
        <f>Semantics!B11&amp;" Schools"</f>
        <v>Community Schools</v>
      </c>
      <c r="J83" s="77" t="s">
        <v>14</v>
      </c>
      <c r="K83" s="78">
        <v>0.05</v>
      </c>
      <c r="L83" t="s">
        <v>86</v>
      </c>
    </row>
  </sheetData>
  <phoneticPr fontId="6" type="noConversion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537D8-41C3-46EE-A70D-DAEA3F6F6215}">
  <sheetPr>
    <tabColor theme="9" tint="0.39997558519241921"/>
  </sheetPr>
  <dimension ref="A1:S29"/>
  <sheetViews>
    <sheetView zoomScale="120" zoomScaleNormal="120" workbookViewId="0">
      <selection activeCell="F1" sqref="F1"/>
    </sheetView>
  </sheetViews>
  <sheetFormatPr defaultColWidth="8.81640625" defaultRowHeight="14.5" x14ac:dyDescent="0.35"/>
  <cols>
    <col min="1" max="1" width="19.1796875" customWidth="1"/>
    <col min="17" max="17" width="11" customWidth="1"/>
  </cols>
  <sheetData>
    <row r="1" spans="1:19" x14ac:dyDescent="0.35">
      <c r="A1" s="45" t="s">
        <v>191</v>
      </c>
    </row>
    <row r="3" spans="1:19" x14ac:dyDescent="0.35">
      <c r="A3" s="59" t="s">
        <v>166</v>
      </c>
    </row>
    <row r="5" spans="1:19" x14ac:dyDescent="0.35">
      <c r="A5" s="3" t="s">
        <v>0</v>
      </c>
    </row>
    <row r="6" spans="1:19" x14ac:dyDescent="0.35">
      <c r="C6" s="71"/>
      <c r="Q6" s="4" t="s">
        <v>171</v>
      </c>
    </row>
    <row r="7" spans="1:19" x14ac:dyDescent="0.35">
      <c r="A7" s="10" t="s">
        <v>10</v>
      </c>
      <c r="B7" s="10">
        <f>Inputs!$F$5</f>
        <v>2022</v>
      </c>
      <c r="C7" s="10">
        <f>B7+1</f>
        <v>2023</v>
      </c>
      <c r="D7" s="10">
        <f t="shared" ref="D7:K7" si="0">C7+1</f>
        <v>2024</v>
      </c>
      <c r="E7" s="10">
        <f t="shared" si="0"/>
        <v>2025</v>
      </c>
      <c r="F7" s="10">
        <f t="shared" si="0"/>
        <v>2026</v>
      </c>
      <c r="G7" s="10">
        <f t="shared" si="0"/>
        <v>2027</v>
      </c>
      <c r="H7" s="10">
        <f t="shared" si="0"/>
        <v>2028</v>
      </c>
      <c r="I7" s="10">
        <f t="shared" si="0"/>
        <v>2029</v>
      </c>
      <c r="J7" s="10">
        <f t="shared" si="0"/>
        <v>2030</v>
      </c>
      <c r="K7" s="10">
        <f t="shared" si="0"/>
        <v>2031</v>
      </c>
      <c r="L7" s="10">
        <f t="shared" ref="L7" si="1">K7+1</f>
        <v>2032</v>
      </c>
      <c r="M7" s="10">
        <f t="shared" ref="M7" si="2">L7+1</f>
        <v>2033</v>
      </c>
      <c r="N7" s="10">
        <f t="shared" ref="N7" si="3">M7+1</f>
        <v>2034</v>
      </c>
      <c r="O7" s="10">
        <f t="shared" ref="O7" si="4">N7+1</f>
        <v>2035</v>
      </c>
      <c r="Q7" s="1" t="s">
        <v>16</v>
      </c>
      <c r="R7" s="5">
        <f>Inputs!B9</f>
        <v>2.1299999999999999E-2</v>
      </c>
      <c r="S7" t="s">
        <v>9</v>
      </c>
    </row>
    <row r="8" spans="1:19" x14ac:dyDescent="0.35">
      <c r="A8" s="10">
        <v>0</v>
      </c>
      <c r="B8" s="54">
        <f>Inputs!B22+Inputs!G22</f>
        <v>1330065</v>
      </c>
      <c r="C8" s="8">
        <f>Inputs!B22*(1+$R$7)+Inputs!G22*(1+$R$11)</f>
        <v>1358395.3845000002</v>
      </c>
      <c r="D8" s="8">
        <f>Inputs!C22*(1+$R$7)+Inputs!H22*(1+$R$11)</f>
        <v>1290699.5353000001</v>
      </c>
      <c r="E8" s="8">
        <f t="shared" ref="E8:I8" si="5">D8*(1+$R$7)</f>
        <v>1318191.4354018902</v>
      </c>
      <c r="F8" s="8">
        <f t="shared" si="5"/>
        <v>1346268.9129759506</v>
      </c>
      <c r="G8" s="8">
        <f t="shared" si="5"/>
        <v>1374944.4408223385</v>
      </c>
      <c r="H8" s="8">
        <f t="shared" si="5"/>
        <v>1404230.7574118543</v>
      </c>
      <c r="I8" s="8">
        <f t="shared" si="5"/>
        <v>1434140.8725447271</v>
      </c>
      <c r="J8" s="8">
        <f t="shared" ref="J8" si="6">I8*(1+$R$7)</f>
        <v>1464688.0731299298</v>
      </c>
      <c r="K8" s="8">
        <f t="shared" ref="K8" si="7">J8*(1+$R$7)</f>
        <v>1495885.9290875974</v>
      </c>
      <c r="L8" s="8">
        <f t="shared" ref="L8" si="8">K8*(1+$R$7)</f>
        <v>1527748.2993771634</v>
      </c>
      <c r="M8" s="8">
        <f t="shared" ref="M8" si="9">L8*(1+$R$7)</f>
        <v>1560289.3381538971</v>
      </c>
      <c r="N8" s="8">
        <f t="shared" ref="N8" si="10">M8*(1+$R$7)</f>
        <v>1593523.5010565752</v>
      </c>
      <c r="O8" s="8">
        <f t="shared" ref="O8" si="11">N8*(1+$R$7)</f>
        <v>1627465.5516290804</v>
      </c>
      <c r="Q8" s="1" t="s">
        <v>15</v>
      </c>
      <c r="R8" s="5">
        <f>Inputs!B10</f>
        <v>2.1299999999999999E-2</v>
      </c>
      <c r="S8" t="s">
        <v>9</v>
      </c>
    </row>
    <row r="9" spans="1:19" x14ac:dyDescent="0.35">
      <c r="A9" s="10">
        <v>1</v>
      </c>
      <c r="B9" s="54">
        <f>Inputs!B23+Inputs!G23</f>
        <v>1437243</v>
      </c>
      <c r="C9" s="9">
        <f t="shared" ref="C9:I9" si="12">B8*(1-$R$16)</f>
        <v>1330065</v>
      </c>
      <c r="D9" s="7">
        <f t="shared" si="12"/>
        <v>1358395.3845000002</v>
      </c>
      <c r="E9" s="7">
        <f t="shared" si="12"/>
        <v>1290699.5353000001</v>
      </c>
      <c r="F9" s="7">
        <f t="shared" si="12"/>
        <v>1318191.4354018902</v>
      </c>
      <c r="G9" s="7">
        <f t="shared" si="12"/>
        <v>1346268.9129759506</v>
      </c>
      <c r="H9" s="7">
        <f t="shared" si="12"/>
        <v>1374944.4408223385</v>
      </c>
      <c r="I9" s="7">
        <f t="shared" si="12"/>
        <v>1404230.7574118543</v>
      </c>
      <c r="J9" s="7">
        <f t="shared" ref="J9" si="13">I8*(1-$R$16)</f>
        <v>1434140.8725447271</v>
      </c>
      <c r="K9" s="7">
        <f t="shared" ref="K9" si="14">J8*(1-$R$16)</f>
        <v>1464688.0731299298</v>
      </c>
      <c r="L9" s="7">
        <f t="shared" ref="L9" si="15">K8*(1-$R$16)</f>
        <v>1495885.9290875974</v>
      </c>
      <c r="M9" s="7">
        <f t="shared" ref="M9" si="16">L8*(1-$R$16)</f>
        <v>1527748.2993771634</v>
      </c>
      <c r="N9" s="7">
        <f t="shared" ref="N9" si="17">M8*(1-$R$16)</f>
        <v>1560289.3381538971</v>
      </c>
      <c r="O9" s="7">
        <f t="shared" ref="O9" si="18">N8*(1-$R$16)</f>
        <v>1593523.5010565752</v>
      </c>
      <c r="R9" s="1"/>
      <c r="S9" s="1"/>
    </row>
    <row r="10" spans="1:19" x14ac:dyDescent="0.35">
      <c r="A10" s="10">
        <v>2</v>
      </c>
      <c r="B10" s="54">
        <f>Inputs!B24+Inputs!G24</f>
        <v>1463522</v>
      </c>
      <c r="C10" s="7">
        <f t="shared" ref="C10:I10" si="19">B9*(1-$R$17)</f>
        <v>1437243</v>
      </c>
      <c r="D10" s="9">
        <f t="shared" si="19"/>
        <v>1330065</v>
      </c>
      <c r="E10" s="7">
        <f t="shared" si="19"/>
        <v>1358395.3845000002</v>
      </c>
      <c r="F10" s="7">
        <f t="shared" si="19"/>
        <v>1290699.5353000001</v>
      </c>
      <c r="G10" s="7">
        <f t="shared" si="19"/>
        <v>1318191.4354018902</v>
      </c>
      <c r="H10" s="7">
        <f t="shared" si="19"/>
        <v>1346268.9129759506</v>
      </c>
      <c r="I10" s="7">
        <f t="shared" si="19"/>
        <v>1374944.4408223385</v>
      </c>
      <c r="J10" s="7">
        <f t="shared" ref="J10" si="20">I9*(1-$R$17)</f>
        <v>1404230.7574118543</v>
      </c>
      <c r="K10" s="7">
        <f t="shared" ref="K10" si="21">J9*(1-$R$17)</f>
        <v>1434140.8725447271</v>
      </c>
      <c r="L10" s="7">
        <f t="shared" ref="L10" si="22">K9*(1-$R$17)</f>
        <v>1464688.0731299298</v>
      </c>
      <c r="M10" s="7">
        <f t="shared" ref="M10" si="23">L9*(1-$R$17)</f>
        <v>1495885.9290875974</v>
      </c>
      <c r="N10" s="7">
        <f t="shared" ref="N10" si="24">M9*(1-$R$17)</f>
        <v>1527748.2993771634</v>
      </c>
      <c r="O10" s="7">
        <f t="shared" ref="O10" si="25">N9*(1-$R$17)</f>
        <v>1560289.3381538971</v>
      </c>
      <c r="Q10" s="4" t="s">
        <v>172</v>
      </c>
    </row>
    <row r="11" spans="1:19" x14ac:dyDescent="0.35">
      <c r="A11" s="10">
        <v>3</v>
      </c>
      <c r="B11" s="54">
        <f>Inputs!B25+Inputs!G25</f>
        <v>1569383</v>
      </c>
      <c r="C11" s="7">
        <f t="shared" ref="C11:I11" si="26">B10*(1-$R$18)</f>
        <v>1463522</v>
      </c>
      <c r="D11" s="7">
        <f t="shared" si="26"/>
        <v>1437243</v>
      </c>
      <c r="E11" s="9">
        <f t="shared" si="26"/>
        <v>1330065</v>
      </c>
      <c r="F11" s="7">
        <f t="shared" si="26"/>
        <v>1358395.3845000002</v>
      </c>
      <c r="G11" s="7">
        <f t="shared" si="26"/>
        <v>1290699.5353000001</v>
      </c>
      <c r="H11" s="7">
        <f t="shared" si="26"/>
        <v>1318191.4354018902</v>
      </c>
      <c r="I11" s="7">
        <f t="shared" si="26"/>
        <v>1346268.9129759506</v>
      </c>
      <c r="J11" s="7">
        <f t="shared" ref="J11" si="27">I10*(1-$R$18)</f>
        <v>1374944.4408223385</v>
      </c>
      <c r="K11" s="7">
        <f t="shared" ref="K11" si="28">J10*(1-$R$18)</f>
        <v>1404230.7574118543</v>
      </c>
      <c r="L11" s="7">
        <f t="shared" ref="L11" si="29">K10*(1-$R$18)</f>
        <v>1434140.8725447271</v>
      </c>
      <c r="M11" s="7">
        <f t="shared" ref="M11" si="30">L10*(1-$R$18)</f>
        <v>1464688.0731299298</v>
      </c>
      <c r="N11" s="7">
        <f t="shared" ref="N11" si="31">M10*(1-$R$18)</f>
        <v>1495885.9290875974</v>
      </c>
      <c r="O11" s="7">
        <f t="shared" ref="O11" si="32">N10*(1-$R$18)</f>
        <v>1527748.2993771634</v>
      </c>
      <c r="Q11" s="1" t="s">
        <v>16</v>
      </c>
      <c r="R11" s="5">
        <f>Inputs!B15</f>
        <v>0</v>
      </c>
      <c r="S11" t="s">
        <v>9</v>
      </c>
    </row>
    <row r="12" spans="1:19" x14ac:dyDescent="0.35">
      <c r="A12" s="10">
        <v>4</v>
      </c>
      <c r="B12" s="54">
        <f>Inputs!B26+Inputs!G26</f>
        <v>1556440</v>
      </c>
      <c r="C12" s="7">
        <f t="shared" ref="C12:I12" si="33">B11*(1-$R$19)</f>
        <v>1569383</v>
      </c>
      <c r="D12" s="7">
        <f t="shared" si="33"/>
        <v>1463522</v>
      </c>
      <c r="E12" s="7">
        <f t="shared" si="33"/>
        <v>1437243</v>
      </c>
      <c r="F12" s="9">
        <f t="shared" si="33"/>
        <v>1330065</v>
      </c>
      <c r="G12" s="7">
        <f t="shared" si="33"/>
        <v>1358395.3845000002</v>
      </c>
      <c r="H12" s="7">
        <f t="shared" si="33"/>
        <v>1290699.5353000001</v>
      </c>
      <c r="I12" s="7">
        <f t="shared" si="33"/>
        <v>1318191.4354018902</v>
      </c>
      <c r="J12" s="7">
        <f t="shared" ref="J12" si="34">I11*(1-$R$19)</f>
        <v>1346268.9129759506</v>
      </c>
      <c r="K12" s="7">
        <f t="shared" ref="K12" si="35">J11*(1-$R$19)</f>
        <v>1374944.4408223385</v>
      </c>
      <c r="L12" s="7">
        <f t="shared" ref="L12" si="36">K11*(1-$R$19)</f>
        <v>1404230.7574118543</v>
      </c>
      <c r="M12" s="7">
        <f t="shared" ref="M12" si="37">L11*(1-$R$19)</f>
        <v>1434140.8725447271</v>
      </c>
      <c r="N12" s="7">
        <f t="shared" ref="N12" si="38">M11*(1-$R$19)</f>
        <v>1464688.0731299298</v>
      </c>
      <c r="O12" s="7">
        <f t="shared" ref="O12" si="39">N11*(1-$R$19)</f>
        <v>1495885.9290875974</v>
      </c>
      <c r="Q12" s="1" t="s">
        <v>15</v>
      </c>
      <c r="R12" s="5">
        <f>Inputs!B16</f>
        <v>0</v>
      </c>
      <c r="S12" t="s">
        <v>9</v>
      </c>
    </row>
    <row r="13" spans="1:19" x14ac:dyDescent="0.35">
      <c r="A13" s="10">
        <v>5</v>
      </c>
      <c r="B13" s="54">
        <f>Inputs!B27+Inputs!G27</f>
        <v>1531504</v>
      </c>
      <c r="C13" s="7">
        <f t="shared" ref="C13:I13" si="40">B12*(1-$R$20)</f>
        <v>1556440</v>
      </c>
      <c r="D13" s="7">
        <f t="shared" si="40"/>
        <v>1569383</v>
      </c>
      <c r="E13" s="7">
        <f t="shared" si="40"/>
        <v>1463522</v>
      </c>
      <c r="F13" s="7">
        <f t="shared" si="40"/>
        <v>1437243</v>
      </c>
      <c r="G13" s="9">
        <f t="shared" si="40"/>
        <v>1330065</v>
      </c>
      <c r="H13" s="7">
        <f t="shared" si="40"/>
        <v>1358395.3845000002</v>
      </c>
      <c r="I13" s="7">
        <f t="shared" si="40"/>
        <v>1290699.5353000001</v>
      </c>
      <c r="J13" s="7">
        <f t="shared" ref="J13" si="41">I12*(1-$R$20)</f>
        <v>1318191.4354018902</v>
      </c>
      <c r="K13" s="7">
        <f t="shared" ref="K13" si="42">J12*(1-$R$20)</f>
        <v>1346268.9129759506</v>
      </c>
      <c r="L13" s="7">
        <f t="shared" ref="L13" si="43">K12*(1-$R$20)</f>
        <v>1374944.4408223385</v>
      </c>
      <c r="M13" s="7">
        <f t="shared" ref="M13" si="44">L12*(1-$R$20)</f>
        <v>1404230.7574118543</v>
      </c>
      <c r="N13" s="7">
        <f t="shared" ref="N13" si="45">M12*(1-$R$20)</f>
        <v>1434140.8725447271</v>
      </c>
      <c r="O13" s="7">
        <f t="shared" ref="O13" si="46">N12*(1-$R$20)</f>
        <v>1464688.0731299298</v>
      </c>
    </row>
    <row r="14" spans="1:19" x14ac:dyDescent="0.35">
      <c r="Q14" s="4" t="s">
        <v>8</v>
      </c>
    </row>
    <row r="15" spans="1:19" x14ac:dyDescent="0.35">
      <c r="A15" s="10" t="s">
        <v>11</v>
      </c>
      <c r="B15" s="10">
        <f>Inputs!$F$5</f>
        <v>2022</v>
      </c>
      <c r="C15" s="10">
        <f>B15+1</f>
        <v>2023</v>
      </c>
      <c r="D15" s="10">
        <f t="shared" ref="D15:K15" si="47">C15+1</f>
        <v>2024</v>
      </c>
      <c r="E15" s="10">
        <f t="shared" si="47"/>
        <v>2025</v>
      </c>
      <c r="F15" s="10">
        <f t="shared" si="47"/>
        <v>2026</v>
      </c>
      <c r="G15" s="10">
        <f t="shared" si="47"/>
        <v>2027</v>
      </c>
      <c r="H15" s="10">
        <f t="shared" si="47"/>
        <v>2028</v>
      </c>
      <c r="I15" s="10">
        <f t="shared" si="47"/>
        <v>2029</v>
      </c>
      <c r="J15" s="10">
        <f t="shared" si="47"/>
        <v>2030</v>
      </c>
      <c r="K15" s="10">
        <f t="shared" si="47"/>
        <v>2031</v>
      </c>
      <c r="L15" s="10">
        <f t="shared" ref="L15" si="48">K15+1</f>
        <v>2032</v>
      </c>
      <c r="M15" s="10">
        <f t="shared" ref="M15" si="49">L15+1</f>
        <v>2033</v>
      </c>
      <c r="N15" s="10">
        <f t="shared" ref="N15" si="50">M15+1</f>
        <v>2034</v>
      </c>
      <c r="O15" s="10">
        <f t="shared" ref="O15" si="51">N15+1</f>
        <v>2035</v>
      </c>
      <c r="Q15" s="11" t="s">
        <v>17</v>
      </c>
      <c r="R15" s="11" t="s">
        <v>13</v>
      </c>
      <c r="S15" s="11" t="s">
        <v>14</v>
      </c>
    </row>
    <row r="16" spans="1:19" x14ac:dyDescent="0.35">
      <c r="A16" s="10">
        <v>0</v>
      </c>
      <c r="B16" s="54">
        <f>Inputs!C22+Inputs!H22</f>
        <v>1263781</v>
      </c>
      <c r="C16" s="8">
        <f>Inputs!C22*(1+$R$8)+Inputs!H22*(1+$R$12)</f>
        <v>1290699.5353000001</v>
      </c>
      <c r="D16" s="8">
        <f t="shared" ref="D16:I16" si="52">C16*(1+$R$8)</f>
        <v>1318191.4354018902</v>
      </c>
      <c r="E16" s="8">
        <f t="shared" si="52"/>
        <v>1346268.9129759506</v>
      </c>
      <c r="F16" s="8">
        <f t="shared" si="52"/>
        <v>1374944.4408223385</v>
      </c>
      <c r="G16" s="8">
        <f t="shared" si="52"/>
        <v>1404230.7574118543</v>
      </c>
      <c r="H16" s="8">
        <f t="shared" si="52"/>
        <v>1434140.8725447271</v>
      </c>
      <c r="I16" s="8">
        <f t="shared" si="52"/>
        <v>1464688.0731299298</v>
      </c>
      <c r="J16" s="8">
        <f t="shared" ref="J16" si="53">I16*(1+$R$8)</f>
        <v>1495885.9290875974</v>
      </c>
      <c r="K16" s="8">
        <f t="shared" ref="K16" si="54">J16*(1+$R$8)</f>
        <v>1527748.2993771634</v>
      </c>
      <c r="L16" s="8">
        <f t="shared" ref="L16" si="55">K16*(1+$R$8)</f>
        <v>1560289.3381538971</v>
      </c>
      <c r="M16" s="8">
        <f t="shared" ref="M16" si="56">L16*(1+$R$8)</f>
        <v>1593523.5010565752</v>
      </c>
      <c r="N16" s="8">
        <f t="shared" ref="N16" si="57">M16*(1+$R$8)</f>
        <v>1627465.5516290804</v>
      </c>
      <c r="O16" s="8">
        <f t="shared" ref="O16" si="58">N16*(1+$R$8)</f>
        <v>1662130.56787878</v>
      </c>
      <c r="Q16" s="1" t="s">
        <v>1</v>
      </c>
      <c r="R16" s="5">
        <f>Inputs!F10</f>
        <v>0</v>
      </c>
      <c r="S16" s="5">
        <f>Inputs!G10</f>
        <v>0</v>
      </c>
    </row>
    <row r="17" spans="1:19" x14ac:dyDescent="0.35">
      <c r="A17" s="10">
        <v>1</v>
      </c>
      <c r="B17" s="54">
        <f>Inputs!C23+Inputs!H23</f>
        <v>1371132</v>
      </c>
      <c r="C17" s="9">
        <f t="shared" ref="C17:K17" si="59">B16*(1-$S$16)</f>
        <v>1263781</v>
      </c>
      <c r="D17" s="7">
        <f t="shared" si="59"/>
        <v>1290699.5353000001</v>
      </c>
      <c r="E17" s="7">
        <f t="shared" si="59"/>
        <v>1318191.4354018902</v>
      </c>
      <c r="F17" s="7">
        <f t="shared" si="59"/>
        <v>1346268.9129759506</v>
      </c>
      <c r="G17" s="7">
        <f t="shared" si="59"/>
        <v>1374944.4408223385</v>
      </c>
      <c r="H17" s="7">
        <f t="shared" si="59"/>
        <v>1404230.7574118543</v>
      </c>
      <c r="I17" s="7">
        <f t="shared" si="59"/>
        <v>1434140.8725447271</v>
      </c>
      <c r="J17" s="7">
        <f t="shared" si="59"/>
        <v>1464688.0731299298</v>
      </c>
      <c r="K17" s="7">
        <f t="shared" si="59"/>
        <v>1495885.9290875974</v>
      </c>
      <c r="L17" s="7">
        <f t="shared" ref="L17" si="60">K16*(1-$S$16)</f>
        <v>1527748.2993771634</v>
      </c>
      <c r="M17" s="7">
        <f t="shared" ref="M17" si="61">L16*(1-$S$16)</f>
        <v>1560289.3381538971</v>
      </c>
      <c r="N17" s="7">
        <f t="shared" ref="N17" si="62">M16*(1-$S$16)</f>
        <v>1593523.5010565752</v>
      </c>
      <c r="O17" s="7">
        <f t="shared" ref="O17" si="63">N16*(1-$S$16)</f>
        <v>1627465.5516290804</v>
      </c>
      <c r="Q17" s="1" t="s">
        <v>2</v>
      </c>
      <c r="R17" s="5">
        <f>Inputs!F11</f>
        <v>0</v>
      </c>
      <c r="S17" s="5">
        <f>Inputs!G11</f>
        <v>0</v>
      </c>
    </row>
    <row r="18" spans="1:19" x14ac:dyDescent="0.35">
      <c r="A18" s="10">
        <v>2</v>
      </c>
      <c r="B18" s="54">
        <f>Inputs!C24+Inputs!H24</f>
        <v>1398681</v>
      </c>
      <c r="C18" s="7">
        <f t="shared" ref="C18:K18" si="64">B17*(1-$S$17)</f>
        <v>1371132</v>
      </c>
      <c r="D18" s="9">
        <f t="shared" si="64"/>
        <v>1263781</v>
      </c>
      <c r="E18" s="7">
        <f t="shared" si="64"/>
        <v>1290699.5353000001</v>
      </c>
      <c r="F18" s="7">
        <f t="shared" si="64"/>
        <v>1318191.4354018902</v>
      </c>
      <c r="G18" s="7">
        <f t="shared" si="64"/>
        <v>1346268.9129759506</v>
      </c>
      <c r="H18" s="7">
        <f t="shared" si="64"/>
        <v>1374944.4408223385</v>
      </c>
      <c r="I18" s="7">
        <f t="shared" si="64"/>
        <v>1404230.7574118543</v>
      </c>
      <c r="J18" s="7">
        <f t="shared" si="64"/>
        <v>1434140.8725447271</v>
      </c>
      <c r="K18" s="7">
        <f t="shared" si="64"/>
        <v>1464688.0731299298</v>
      </c>
      <c r="L18" s="7">
        <f t="shared" ref="L18" si="65">K17*(1-$S$17)</f>
        <v>1495885.9290875974</v>
      </c>
      <c r="M18" s="7">
        <f t="shared" ref="M18" si="66">L17*(1-$S$17)</f>
        <v>1527748.2993771634</v>
      </c>
      <c r="N18" s="7">
        <f t="shared" ref="N18" si="67">M17*(1-$S$17)</f>
        <v>1560289.3381538971</v>
      </c>
      <c r="O18" s="7">
        <f t="shared" ref="O18" si="68">N17*(1-$S$17)</f>
        <v>1593523.5010565752</v>
      </c>
      <c r="Q18" s="1" t="s">
        <v>3</v>
      </c>
      <c r="R18" s="5">
        <f>Inputs!F12</f>
        <v>0</v>
      </c>
      <c r="S18" s="5">
        <f>Inputs!G12</f>
        <v>0</v>
      </c>
    </row>
    <row r="19" spans="1:19" x14ac:dyDescent="0.35">
      <c r="A19" s="10">
        <v>3</v>
      </c>
      <c r="B19" s="54">
        <f>Inputs!C25+Inputs!H25</f>
        <v>1512520</v>
      </c>
      <c r="C19" s="7">
        <f t="shared" ref="C19:K19" si="69">B18*(1-$S$18)</f>
        <v>1398681</v>
      </c>
      <c r="D19" s="7">
        <f t="shared" si="69"/>
        <v>1371132</v>
      </c>
      <c r="E19" s="9">
        <f t="shared" si="69"/>
        <v>1263781</v>
      </c>
      <c r="F19" s="7">
        <f t="shared" si="69"/>
        <v>1290699.5353000001</v>
      </c>
      <c r="G19" s="7">
        <f t="shared" si="69"/>
        <v>1318191.4354018902</v>
      </c>
      <c r="H19" s="7">
        <f t="shared" si="69"/>
        <v>1346268.9129759506</v>
      </c>
      <c r="I19" s="7">
        <f t="shared" si="69"/>
        <v>1374944.4408223385</v>
      </c>
      <c r="J19" s="7">
        <f t="shared" si="69"/>
        <v>1404230.7574118543</v>
      </c>
      <c r="K19" s="7">
        <f t="shared" si="69"/>
        <v>1434140.8725447271</v>
      </c>
      <c r="L19" s="7">
        <f t="shared" ref="L19" si="70">K18*(1-$S$18)</f>
        <v>1464688.0731299298</v>
      </c>
      <c r="M19" s="7">
        <f t="shared" ref="M19" si="71">L18*(1-$S$18)</f>
        <v>1495885.9290875974</v>
      </c>
      <c r="N19" s="7">
        <f t="shared" ref="N19" si="72">M18*(1-$S$18)</f>
        <v>1527748.2993771634</v>
      </c>
      <c r="O19" s="7">
        <f t="shared" ref="O19" si="73">N18*(1-$S$18)</f>
        <v>1560289.3381538971</v>
      </c>
      <c r="Q19" s="1" t="s">
        <v>4</v>
      </c>
      <c r="R19" s="5">
        <f>Inputs!F13</f>
        <v>0</v>
      </c>
      <c r="S19" s="5">
        <f>Inputs!G13</f>
        <v>0</v>
      </c>
    </row>
    <row r="20" spans="1:19" x14ac:dyDescent="0.35">
      <c r="A20" s="10">
        <v>4</v>
      </c>
      <c r="B20" s="54">
        <f>Inputs!C26+Inputs!H26</f>
        <v>1480529</v>
      </c>
      <c r="C20" s="7">
        <f t="shared" ref="C20:K20" si="74">B19*(1-$S$19)</f>
        <v>1512520</v>
      </c>
      <c r="D20" s="7">
        <f t="shared" si="74"/>
        <v>1398681</v>
      </c>
      <c r="E20" s="7">
        <f t="shared" si="74"/>
        <v>1371132</v>
      </c>
      <c r="F20" s="9">
        <f t="shared" si="74"/>
        <v>1263781</v>
      </c>
      <c r="G20" s="7">
        <f t="shared" si="74"/>
        <v>1290699.5353000001</v>
      </c>
      <c r="H20" s="7">
        <f t="shared" si="74"/>
        <v>1318191.4354018902</v>
      </c>
      <c r="I20" s="7">
        <f t="shared" si="74"/>
        <v>1346268.9129759506</v>
      </c>
      <c r="J20" s="7">
        <f t="shared" si="74"/>
        <v>1374944.4408223385</v>
      </c>
      <c r="K20" s="7">
        <f t="shared" si="74"/>
        <v>1404230.7574118543</v>
      </c>
      <c r="L20" s="7">
        <f t="shared" ref="L20" si="75">K19*(1-$S$19)</f>
        <v>1434140.8725447271</v>
      </c>
      <c r="M20" s="7">
        <f t="shared" ref="M20" si="76">L19*(1-$S$19)</f>
        <v>1464688.0731299298</v>
      </c>
      <c r="N20" s="7">
        <f t="shared" ref="N20" si="77">M19*(1-$S$19)</f>
        <v>1495885.9290875974</v>
      </c>
      <c r="O20" s="7">
        <f t="shared" ref="O20" si="78">N19*(1-$S$19)</f>
        <v>1527748.2993771634</v>
      </c>
      <c r="Q20" s="1" t="s">
        <v>5</v>
      </c>
      <c r="R20" s="5">
        <f>Inputs!F14</f>
        <v>0</v>
      </c>
      <c r="S20" s="5">
        <f>Inputs!G14</f>
        <v>0</v>
      </c>
    </row>
    <row r="21" spans="1:19" x14ac:dyDescent="0.35">
      <c r="A21" s="10">
        <v>5</v>
      </c>
      <c r="B21" s="54">
        <f>Inputs!C27+Inputs!H27</f>
        <v>1452690</v>
      </c>
      <c r="C21" s="7">
        <f t="shared" ref="C21:K21" si="79">B20*(1-$S$20)</f>
        <v>1480529</v>
      </c>
      <c r="D21" s="7">
        <f t="shared" si="79"/>
        <v>1512520</v>
      </c>
      <c r="E21" s="7">
        <f t="shared" si="79"/>
        <v>1398681</v>
      </c>
      <c r="F21" s="7">
        <f t="shared" si="79"/>
        <v>1371132</v>
      </c>
      <c r="G21" s="9">
        <f t="shared" si="79"/>
        <v>1263781</v>
      </c>
      <c r="H21" s="7">
        <f t="shared" si="79"/>
        <v>1290699.5353000001</v>
      </c>
      <c r="I21" s="7">
        <f t="shared" si="79"/>
        <v>1318191.4354018902</v>
      </c>
      <c r="J21" s="7">
        <f t="shared" si="79"/>
        <v>1346268.9129759506</v>
      </c>
      <c r="K21" s="7">
        <f t="shared" si="79"/>
        <v>1374944.4408223385</v>
      </c>
      <c r="L21" s="7">
        <f t="shared" ref="L21" si="80">K20*(1-$S$20)</f>
        <v>1404230.7574118543</v>
      </c>
      <c r="M21" s="7">
        <f t="shared" ref="M21" si="81">L20*(1-$S$20)</f>
        <v>1434140.8725447271</v>
      </c>
      <c r="N21" s="7">
        <f t="shared" ref="N21" si="82">M20*(1-$S$20)</f>
        <v>1464688.0731299298</v>
      </c>
      <c r="O21" s="7">
        <f t="shared" ref="O21" si="83">N20*(1-$S$20)</f>
        <v>1495885.9290875974</v>
      </c>
    </row>
    <row r="22" spans="1:19" x14ac:dyDescent="0.35">
      <c r="Q22" s="6" t="s">
        <v>6</v>
      </c>
    </row>
    <row r="23" spans="1:19" x14ac:dyDescent="0.35">
      <c r="A23" s="10" t="s">
        <v>12</v>
      </c>
      <c r="B23" s="10">
        <f>Inputs!$F$5</f>
        <v>2022</v>
      </c>
      <c r="C23" s="10">
        <f>B23+1</f>
        <v>2023</v>
      </c>
      <c r="D23" s="10">
        <f t="shared" ref="D23:K23" si="84">C23+1</f>
        <v>2024</v>
      </c>
      <c r="E23" s="10">
        <f t="shared" si="84"/>
        <v>2025</v>
      </c>
      <c r="F23" s="10">
        <f t="shared" si="84"/>
        <v>2026</v>
      </c>
      <c r="G23" s="10">
        <f t="shared" si="84"/>
        <v>2027</v>
      </c>
      <c r="H23" s="10">
        <f t="shared" si="84"/>
        <v>2028</v>
      </c>
      <c r="I23" s="10">
        <f t="shared" si="84"/>
        <v>2029</v>
      </c>
      <c r="J23" s="10">
        <f t="shared" si="84"/>
        <v>2030</v>
      </c>
      <c r="K23" s="10">
        <f t="shared" si="84"/>
        <v>2031</v>
      </c>
      <c r="L23" s="10">
        <f t="shared" ref="L23" si="85">K23+1</f>
        <v>2032</v>
      </c>
      <c r="M23" s="10">
        <f t="shared" ref="M23" si="86">L23+1</f>
        <v>2033</v>
      </c>
      <c r="N23" s="10">
        <f t="shared" ref="N23" si="87">M23+1</f>
        <v>2034</v>
      </c>
      <c r="O23" s="10">
        <f t="shared" ref="O23" si="88">N23+1</f>
        <v>2035</v>
      </c>
      <c r="Q23" t="s">
        <v>7</v>
      </c>
    </row>
    <row r="24" spans="1:19" x14ac:dyDescent="0.35">
      <c r="A24" s="10">
        <v>0</v>
      </c>
      <c r="B24" s="54">
        <f>B8+B16</f>
        <v>2593846</v>
      </c>
      <c r="C24" s="8">
        <f>C8+C16</f>
        <v>2649094.9198000003</v>
      </c>
      <c r="D24" s="8">
        <f t="shared" ref="D24:K24" si="89">D8+D16</f>
        <v>2608890.9707018901</v>
      </c>
      <c r="E24" s="8">
        <f t="shared" si="89"/>
        <v>2664460.3483778406</v>
      </c>
      <c r="F24" s="8">
        <f t="shared" si="89"/>
        <v>2721213.3537982889</v>
      </c>
      <c r="G24" s="8">
        <f t="shared" si="89"/>
        <v>2779175.198234193</v>
      </c>
      <c r="H24" s="8">
        <f t="shared" si="89"/>
        <v>2838371.6299565816</v>
      </c>
      <c r="I24" s="8">
        <f t="shared" si="89"/>
        <v>2898828.9456746569</v>
      </c>
      <c r="J24" s="8">
        <f t="shared" si="89"/>
        <v>2960574.0022175275</v>
      </c>
      <c r="K24" s="8">
        <f t="shared" si="89"/>
        <v>3023634.2284647608</v>
      </c>
      <c r="L24" s="8">
        <f t="shared" ref="L24:O24" si="90">L8+L16</f>
        <v>3088037.6375310607</v>
      </c>
      <c r="M24" s="8">
        <f t="shared" si="90"/>
        <v>3153812.8392104721</v>
      </c>
      <c r="N24" s="8">
        <f t="shared" si="90"/>
        <v>3220989.0526856557</v>
      </c>
      <c r="O24" s="8">
        <f t="shared" si="90"/>
        <v>3289596.1195078604</v>
      </c>
    </row>
    <row r="25" spans="1:19" x14ac:dyDescent="0.35">
      <c r="A25" s="10">
        <v>1</v>
      </c>
      <c r="B25" s="54">
        <f t="shared" ref="B25:B29" si="91">B9+B17</f>
        <v>2808375</v>
      </c>
      <c r="C25" s="9">
        <f>C9+C17</f>
        <v>2593846</v>
      </c>
      <c r="D25" s="7">
        <f>D9+D17</f>
        <v>2649094.9198000003</v>
      </c>
      <c r="E25" s="7">
        <f t="shared" ref="E25:K29" si="92">E9+E17</f>
        <v>2608890.9707018901</v>
      </c>
      <c r="F25" s="7">
        <f t="shared" si="92"/>
        <v>2664460.3483778406</v>
      </c>
      <c r="G25" s="7">
        <f t="shared" si="92"/>
        <v>2721213.3537982889</v>
      </c>
      <c r="H25" s="7">
        <f t="shared" si="92"/>
        <v>2779175.198234193</v>
      </c>
      <c r="I25" s="7">
        <f t="shared" si="92"/>
        <v>2838371.6299565816</v>
      </c>
      <c r="J25" s="7">
        <f t="shared" si="92"/>
        <v>2898828.9456746569</v>
      </c>
      <c r="K25" s="7">
        <f t="shared" si="92"/>
        <v>2960574.0022175275</v>
      </c>
      <c r="L25" s="7">
        <f t="shared" ref="L25:O25" si="93">L9+L17</f>
        <v>3023634.2284647608</v>
      </c>
      <c r="M25" s="7">
        <f t="shared" si="93"/>
        <v>3088037.6375310607</v>
      </c>
      <c r="N25" s="7">
        <f t="shared" si="93"/>
        <v>3153812.8392104721</v>
      </c>
      <c r="O25" s="7">
        <f t="shared" si="93"/>
        <v>3220989.0526856557</v>
      </c>
    </row>
    <row r="26" spans="1:19" x14ac:dyDescent="0.35">
      <c r="A26" s="10">
        <v>2</v>
      </c>
      <c r="B26" s="54">
        <f t="shared" si="91"/>
        <v>2862203</v>
      </c>
      <c r="C26" s="7">
        <f>C10+C18</f>
        <v>2808375</v>
      </c>
      <c r="D26" s="9">
        <f>D10+D18</f>
        <v>2593846</v>
      </c>
      <c r="E26" s="7">
        <f t="shared" si="92"/>
        <v>2649094.9198000003</v>
      </c>
      <c r="F26" s="7">
        <f t="shared" si="92"/>
        <v>2608890.9707018901</v>
      </c>
      <c r="G26" s="7">
        <f t="shared" si="92"/>
        <v>2664460.3483778406</v>
      </c>
      <c r="H26" s="7">
        <f t="shared" si="92"/>
        <v>2721213.3537982889</v>
      </c>
      <c r="I26" s="7">
        <f t="shared" si="92"/>
        <v>2779175.198234193</v>
      </c>
      <c r="J26" s="7">
        <f t="shared" si="92"/>
        <v>2838371.6299565816</v>
      </c>
      <c r="K26" s="7">
        <f t="shared" si="92"/>
        <v>2898828.9456746569</v>
      </c>
      <c r="L26" s="7">
        <f t="shared" ref="L26:O26" si="94">L10+L18</f>
        <v>2960574.0022175275</v>
      </c>
      <c r="M26" s="7">
        <f t="shared" si="94"/>
        <v>3023634.2284647608</v>
      </c>
      <c r="N26" s="7">
        <f t="shared" si="94"/>
        <v>3088037.6375310607</v>
      </c>
      <c r="O26" s="7">
        <f t="shared" si="94"/>
        <v>3153812.8392104721</v>
      </c>
    </row>
    <row r="27" spans="1:19" x14ac:dyDescent="0.35">
      <c r="A27" s="10">
        <v>3</v>
      </c>
      <c r="B27" s="54">
        <f t="shared" si="91"/>
        <v>3081903</v>
      </c>
      <c r="C27" s="7">
        <f t="shared" ref="C27:D29" si="95">C11+C19</f>
        <v>2862203</v>
      </c>
      <c r="D27" s="7">
        <f t="shared" si="95"/>
        <v>2808375</v>
      </c>
      <c r="E27" s="9">
        <f>E11+E19</f>
        <v>2593846</v>
      </c>
      <c r="F27" s="7">
        <f t="shared" si="92"/>
        <v>2649094.9198000003</v>
      </c>
      <c r="G27" s="7">
        <f t="shared" si="92"/>
        <v>2608890.9707018901</v>
      </c>
      <c r="H27" s="7">
        <f t="shared" si="92"/>
        <v>2664460.3483778406</v>
      </c>
      <c r="I27" s="7">
        <f t="shared" si="92"/>
        <v>2721213.3537982889</v>
      </c>
      <c r="J27" s="7">
        <f t="shared" si="92"/>
        <v>2779175.198234193</v>
      </c>
      <c r="K27" s="7">
        <f t="shared" si="92"/>
        <v>2838371.6299565816</v>
      </c>
      <c r="L27" s="7">
        <f t="shared" ref="L27:O27" si="96">L11+L19</f>
        <v>2898828.9456746569</v>
      </c>
      <c r="M27" s="7">
        <f t="shared" si="96"/>
        <v>2960574.0022175275</v>
      </c>
      <c r="N27" s="7">
        <f t="shared" si="96"/>
        <v>3023634.2284647608</v>
      </c>
      <c r="O27" s="7">
        <f t="shared" si="96"/>
        <v>3088037.6375310607</v>
      </c>
    </row>
    <row r="28" spans="1:19" x14ac:dyDescent="0.35">
      <c r="A28" s="10">
        <v>4</v>
      </c>
      <c r="B28" s="54">
        <f t="shared" si="91"/>
        <v>3036969</v>
      </c>
      <c r="C28" s="7">
        <f t="shared" si="95"/>
        <v>3081903</v>
      </c>
      <c r="D28" s="7">
        <f t="shared" si="95"/>
        <v>2862203</v>
      </c>
      <c r="E28" s="7">
        <f t="shared" ref="E28" si="97">E12+E20</f>
        <v>2808375</v>
      </c>
      <c r="F28" s="9">
        <f>F12+F20</f>
        <v>2593846</v>
      </c>
      <c r="G28" s="7">
        <f t="shared" si="92"/>
        <v>2649094.9198000003</v>
      </c>
      <c r="H28" s="7">
        <f t="shared" si="92"/>
        <v>2608890.9707018901</v>
      </c>
      <c r="I28" s="7">
        <f t="shared" si="92"/>
        <v>2664460.3483778406</v>
      </c>
      <c r="J28" s="7">
        <f t="shared" si="92"/>
        <v>2721213.3537982889</v>
      </c>
      <c r="K28" s="7">
        <f t="shared" si="92"/>
        <v>2779175.198234193</v>
      </c>
      <c r="L28" s="7">
        <f t="shared" ref="L28:O28" si="98">L12+L20</f>
        <v>2838371.6299565816</v>
      </c>
      <c r="M28" s="7">
        <f t="shared" si="98"/>
        <v>2898828.9456746569</v>
      </c>
      <c r="N28" s="7">
        <f t="shared" si="98"/>
        <v>2960574.0022175275</v>
      </c>
      <c r="O28" s="7">
        <f t="shared" si="98"/>
        <v>3023634.2284647608</v>
      </c>
    </row>
    <row r="29" spans="1:19" x14ac:dyDescent="0.35">
      <c r="A29" s="10">
        <v>5</v>
      </c>
      <c r="B29" s="54">
        <f t="shared" si="91"/>
        <v>2984194</v>
      </c>
      <c r="C29" s="7">
        <f t="shared" si="95"/>
        <v>3036969</v>
      </c>
      <c r="D29" s="7">
        <f t="shared" si="95"/>
        <v>3081903</v>
      </c>
      <c r="E29" s="7">
        <f t="shared" ref="E29:F29" si="99">E13+E21</f>
        <v>2862203</v>
      </c>
      <c r="F29" s="7">
        <f t="shared" si="99"/>
        <v>2808375</v>
      </c>
      <c r="G29" s="9">
        <f>G13+G21</f>
        <v>2593846</v>
      </c>
      <c r="H29" s="7">
        <f t="shared" si="92"/>
        <v>2649094.9198000003</v>
      </c>
      <c r="I29" s="7">
        <f t="shared" si="92"/>
        <v>2608890.9707018901</v>
      </c>
      <c r="J29" s="7">
        <f t="shared" si="92"/>
        <v>2664460.3483778406</v>
      </c>
      <c r="K29" s="7">
        <f t="shared" si="92"/>
        <v>2721213.3537982889</v>
      </c>
      <c r="L29" s="7">
        <f t="shared" ref="L29:O29" si="100">L13+L21</f>
        <v>2779175.198234193</v>
      </c>
      <c r="M29" s="7">
        <f t="shared" si="100"/>
        <v>2838371.6299565816</v>
      </c>
      <c r="N29" s="7">
        <f t="shared" si="100"/>
        <v>2898828.9456746569</v>
      </c>
      <c r="O29" s="7">
        <f t="shared" si="100"/>
        <v>2960574.0022175275</v>
      </c>
    </row>
  </sheetData>
  <phoneticPr fontId="6" type="noConversion"/>
  <pageMargins left="0.7" right="0.7" top="0.75" bottom="0.75" header="0.3" footer="0.3"/>
  <pageSetup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7FBF6-1BFA-44F1-9CC5-E99EBE56BF28}">
  <sheetPr>
    <tabColor theme="9" tint="0.39997558519241921"/>
  </sheetPr>
  <dimension ref="A1:AX31"/>
  <sheetViews>
    <sheetView zoomScale="120" zoomScaleNormal="120" workbookViewId="0">
      <selection activeCell="F1" sqref="F1"/>
    </sheetView>
  </sheetViews>
  <sheetFormatPr defaultColWidth="8.81640625" defaultRowHeight="14.5" x14ac:dyDescent="0.35"/>
  <cols>
    <col min="1" max="1" width="17.36328125" customWidth="1"/>
    <col min="2" max="2" width="13.1796875" bestFit="1" customWidth="1"/>
    <col min="18" max="18" width="17.453125" customWidth="1"/>
    <col min="19" max="19" width="13.1796875" bestFit="1" customWidth="1"/>
    <col min="35" max="35" width="18.1796875" customWidth="1"/>
    <col min="36" max="36" width="13.1796875" bestFit="1" customWidth="1"/>
    <col min="48" max="48" width="9.453125" customWidth="1"/>
  </cols>
  <sheetData>
    <row r="1" spans="1:50" x14ac:dyDescent="0.35">
      <c r="A1" s="45" t="s">
        <v>191</v>
      </c>
      <c r="B1" s="2"/>
    </row>
    <row r="2" spans="1:50" x14ac:dyDescent="0.35">
      <c r="G2" s="58"/>
    </row>
    <row r="3" spans="1:50" x14ac:dyDescent="0.35">
      <c r="A3" s="59" t="s">
        <v>233</v>
      </c>
      <c r="G3" s="58"/>
    </row>
    <row r="4" spans="1:50" x14ac:dyDescent="0.35">
      <c r="G4" s="58"/>
    </row>
    <row r="5" spans="1:50" x14ac:dyDescent="0.35">
      <c r="A5" s="3" t="s">
        <v>39</v>
      </c>
      <c r="R5" s="3" t="s">
        <v>143</v>
      </c>
      <c r="AI5" s="3" t="s">
        <v>40</v>
      </c>
    </row>
    <row r="7" spans="1:50" x14ac:dyDescent="0.35">
      <c r="A7" s="10" t="s">
        <v>51</v>
      </c>
      <c r="B7" s="10" t="s">
        <v>123</v>
      </c>
      <c r="C7" s="10">
        <f>Inputs!$F$5</f>
        <v>2022</v>
      </c>
      <c r="D7" s="10">
        <f>C7+1</f>
        <v>2023</v>
      </c>
      <c r="E7" s="10">
        <f t="shared" ref="E7:L7" si="0">D7+1</f>
        <v>2024</v>
      </c>
      <c r="F7" s="10">
        <f t="shared" si="0"/>
        <v>2025</v>
      </c>
      <c r="G7" s="10">
        <f t="shared" si="0"/>
        <v>2026</v>
      </c>
      <c r="H7" s="10">
        <f t="shared" si="0"/>
        <v>2027</v>
      </c>
      <c r="I7" s="10">
        <f t="shared" si="0"/>
        <v>2028</v>
      </c>
      <c r="J7" s="10">
        <f t="shared" si="0"/>
        <v>2029</v>
      </c>
      <c r="K7" s="10">
        <f t="shared" si="0"/>
        <v>2030</v>
      </c>
      <c r="L7" s="10">
        <f t="shared" si="0"/>
        <v>2031</v>
      </c>
      <c r="M7" s="10">
        <f t="shared" ref="M7" si="1">L7+1</f>
        <v>2032</v>
      </c>
      <c r="N7" s="10">
        <f t="shared" ref="N7" si="2">M7+1</f>
        <v>2033</v>
      </c>
      <c r="O7" s="10">
        <f t="shared" ref="O7" si="3">N7+1</f>
        <v>2034</v>
      </c>
      <c r="P7" s="10">
        <f t="shared" ref="P7" si="4">O7+1</f>
        <v>2035</v>
      </c>
      <c r="R7" s="10" t="s">
        <v>51</v>
      </c>
      <c r="S7" s="10" t="s">
        <v>123</v>
      </c>
      <c r="T7" s="10">
        <f>Inputs!$F$5</f>
        <v>2022</v>
      </c>
      <c r="U7" s="10">
        <f>T7+1</f>
        <v>2023</v>
      </c>
      <c r="V7" s="10">
        <f t="shared" ref="V7:AC7" si="5">U7+1</f>
        <v>2024</v>
      </c>
      <c r="W7" s="10">
        <f t="shared" si="5"/>
        <v>2025</v>
      </c>
      <c r="X7" s="10">
        <f t="shared" si="5"/>
        <v>2026</v>
      </c>
      <c r="Y7" s="10">
        <f t="shared" si="5"/>
        <v>2027</v>
      </c>
      <c r="Z7" s="10">
        <f t="shared" si="5"/>
        <v>2028</v>
      </c>
      <c r="AA7" s="10">
        <f t="shared" si="5"/>
        <v>2029</v>
      </c>
      <c r="AB7" s="10">
        <f t="shared" si="5"/>
        <v>2030</v>
      </c>
      <c r="AC7" s="10">
        <f t="shared" si="5"/>
        <v>2031</v>
      </c>
      <c r="AD7" s="10">
        <f t="shared" ref="AD7" si="6">AC7+1</f>
        <v>2032</v>
      </c>
      <c r="AE7" s="10">
        <f t="shared" ref="AE7" si="7">AD7+1</f>
        <v>2033</v>
      </c>
      <c r="AF7" s="10">
        <f t="shared" ref="AF7" si="8">AE7+1</f>
        <v>2034</v>
      </c>
      <c r="AG7" s="10">
        <f t="shared" ref="AG7" si="9">AF7+1</f>
        <v>2035</v>
      </c>
      <c r="AI7" s="10" t="s">
        <v>51</v>
      </c>
      <c r="AJ7" s="10" t="s">
        <v>123</v>
      </c>
      <c r="AK7" s="10">
        <f>Inputs!$F$5</f>
        <v>2022</v>
      </c>
      <c r="AL7" s="10">
        <f>AK7+1</f>
        <v>2023</v>
      </c>
      <c r="AM7" s="10">
        <f t="shared" ref="AM7:AT7" si="10">AL7+1</f>
        <v>2024</v>
      </c>
      <c r="AN7" s="10">
        <f t="shared" si="10"/>
        <v>2025</v>
      </c>
      <c r="AO7" s="10">
        <f t="shared" si="10"/>
        <v>2026</v>
      </c>
      <c r="AP7" s="10">
        <f t="shared" si="10"/>
        <v>2027</v>
      </c>
      <c r="AQ7" s="10">
        <f t="shared" si="10"/>
        <v>2028</v>
      </c>
      <c r="AR7" s="10">
        <f t="shared" si="10"/>
        <v>2029</v>
      </c>
      <c r="AS7" s="10">
        <f t="shared" si="10"/>
        <v>2030</v>
      </c>
      <c r="AT7" s="10">
        <f t="shared" si="10"/>
        <v>2031</v>
      </c>
      <c r="AU7" s="10">
        <f t="shared" ref="AU7" si="11">AT7+1</f>
        <v>2032</v>
      </c>
      <c r="AV7" s="10">
        <f t="shared" ref="AV7" si="12">AU7+1</f>
        <v>2033</v>
      </c>
      <c r="AW7" s="10">
        <f t="shared" ref="AW7" si="13">AV7+1</f>
        <v>2034</v>
      </c>
      <c r="AX7" s="10">
        <f t="shared" ref="AX7" si="14">AW7+1</f>
        <v>2035</v>
      </c>
    </row>
    <row r="8" spans="1:50" x14ac:dyDescent="0.35">
      <c r="A8" s="10" t="str">
        <f>IF(Inputs!$J$5&gt;1,"Male","Male")</f>
        <v>Male</v>
      </c>
      <c r="B8" s="10" t="str">
        <f>IF(Inputs!$J$5&gt;1,"Pre-Pri Year 1","Pre-Pri Year")</f>
        <v>Pre-Pri Year</v>
      </c>
      <c r="C8" s="55">
        <f>Inputs!C34</f>
        <v>0.18</v>
      </c>
      <c r="D8" s="17">
        <f>IF((C8-$B$26)&gt;0,(C8-$B$26),"0%")</f>
        <v>0.16</v>
      </c>
      <c r="E8" s="17">
        <f t="shared" ref="E8:J8" si="15">IF((D8-$B$26)&gt;0,(D8-$B$26),"0%")</f>
        <v>0.14000000000000001</v>
      </c>
      <c r="F8" s="17">
        <f t="shared" si="15"/>
        <v>0.12000000000000001</v>
      </c>
      <c r="G8" s="17">
        <f t="shared" si="15"/>
        <v>0.1</v>
      </c>
      <c r="H8" s="17">
        <f t="shared" si="15"/>
        <v>0.08</v>
      </c>
      <c r="I8" s="17">
        <f t="shared" si="15"/>
        <v>0.06</v>
      </c>
      <c r="J8" s="17">
        <f t="shared" si="15"/>
        <v>3.9999999999999994E-2</v>
      </c>
      <c r="K8" s="17">
        <f t="shared" ref="K8:K10" si="16">IF((J8-$B$26)&gt;0,(J8-$B$26),"0%")</f>
        <v>1.9999999999999993E-2</v>
      </c>
      <c r="L8" s="17" t="str">
        <f t="shared" ref="L8:L10" si="17">IF((K8-$B$26)&gt;0,(K8-$B$26),"0%")</f>
        <v>0%</v>
      </c>
      <c r="M8" s="17" t="str">
        <f t="shared" ref="M8:M10" si="18">IF((L8-$B$26)&gt;0,(L8-$B$26),"0%")</f>
        <v>0%</v>
      </c>
      <c r="N8" s="17" t="str">
        <f t="shared" ref="N8:N10" si="19">IF((M8-$B$26)&gt;0,(M8-$B$26),"0%")</f>
        <v>0%</v>
      </c>
      <c r="O8" s="17" t="str">
        <f t="shared" ref="O8:O10" si="20">IF((N8-$B$26)&gt;0,(N8-$B$26),"0%")</f>
        <v>0%</v>
      </c>
      <c r="P8" s="17" t="str">
        <f t="shared" ref="P8:P10" si="21">IF((O8-$B$26)&gt;0,(O8-$B$26),"0%")</f>
        <v>0%</v>
      </c>
      <c r="R8" s="10" t="str">
        <f>IF(Inputs!$J$5&gt;1,"Male","Male")</f>
        <v>Male</v>
      </c>
      <c r="S8" s="10" t="str">
        <f>IF(Inputs!$J$5&gt;1,"Pre-Pri Year 1","Pre-Pri Year")</f>
        <v>Pre-Pri Year</v>
      </c>
      <c r="T8" s="55">
        <f>Inputs!D34</f>
        <v>0.18</v>
      </c>
      <c r="U8" s="17">
        <f>IF((T8-$B$26)&gt;0,(T8-$B$26),"0%")</f>
        <v>0.16</v>
      </c>
      <c r="V8" s="17">
        <f t="shared" ref="V8:AA8" si="22">IF((U8-$B$26)&gt;0,(U8-$B$26),"0%")</f>
        <v>0.14000000000000001</v>
      </c>
      <c r="W8" s="17">
        <f t="shared" si="22"/>
        <v>0.12000000000000001</v>
      </c>
      <c r="X8" s="17">
        <f t="shared" si="22"/>
        <v>0.1</v>
      </c>
      <c r="Y8" s="17">
        <f t="shared" si="22"/>
        <v>0.08</v>
      </c>
      <c r="Z8" s="17">
        <f t="shared" si="22"/>
        <v>0.06</v>
      </c>
      <c r="AA8" s="17">
        <f t="shared" si="22"/>
        <v>3.9999999999999994E-2</v>
      </c>
      <c r="AB8" s="17">
        <f t="shared" ref="AB8:AB10" si="23">IF((AA8-$B$26)&gt;0,(AA8-$B$26),"0%")</f>
        <v>1.9999999999999993E-2</v>
      </c>
      <c r="AC8" s="17" t="str">
        <f t="shared" ref="AC8:AC10" si="24">IF((AB8-$B$26)&gt;0,(AB8-$B$26),"0%")</f>
        <v>0%</v>
      </c>
      <c r="AD8" s="17" t="str">
        <f t="shared" ref="AD8:AD10" si="25">IF((AC8-$B$26)&gt;0,(AC8-$B$26),"0%")</f>
        <v>0%</v>
      </c>
      <c r="AE8" s="17" t="str">
        <f t="shared" ref="AE8:AE10" si="26">IF((AD8-$B$26)&gt;0,(AD8-$B$26),"0%")</f>
        <v>0%</v>
      </c>
      <c r="AF8" s="17" t="str">
        <f t="shared" ref="AF8:AF10" si="27">IF((AE8-$B$26)&gt;0,(AE8-$B$26),"0%")</f>
        <v>0%</v>
      </c>
      <c r="AG8" s="17" t="str">
        <f t="shared" ref="AG8:AG10" si="28">IF((AF8-$B$26)&gt;0,(AF8-$B$26),"0%")</f>
        <v>0%</v>
      </c>
      <c r="AI8" s="10" t="str">
        <f>IF(Inputs!$J$5&gt;1,"Male","Male")</f>
        <v>Male</v>
      </c>
      <c r="AJ8" s="10" t="str">
        <f>IF(Inputs!$J$5&gt;1,"Pre-Pri Year 1","Pre-Pri Year")</f>
        <v>Pre-Pri Year</v>
      </c>
      <c r="AK8" s="55">
        <f>Inputs!E34</f>
        <v>0.18</v>
      </c>
      <c r="AL8" s="17">
        <f>IF((AK8-$B$26)&gt;0,(AK8-$B$26),"0%")</f>
        <v>0.16</v>
      </c>
      <c r="AM8" s="17">
        <f t="shared" ref="AM8:AR8" si="29">IF((AL8-$B$26)&gt;0,(AL8-$B$26),"0%")</f>
        <v>0.14000000000000001</v>
      </c>
      <c r="AN8" s="17">
        <f t="shared" si="29"/>
        <v>0.12000000000000001</v>
      </c>
      <c r="AO8" s="17">
        <f t="shared" si="29"/>
        <v>0.1</v>
      </c>
      <c r="AP8" s="17">
        <f t="shared" si="29"/>
        <v>0.08</v>
      </c>
      <c r="AQ8" s="17">
        <f t="shared" si="29"/>
        <v>0.06</v>
      </c>
      <c r="AR8" s="17">
        <f t="shared" si="29"/>
        <v>3.9999999999999994E-2</v>
      </c>
      <c r="AS8" s="17">
        <f t="shared" ref="AS8:AS10" si="30">IF((AR8-$B$26)&gt;0,(AR8-$B$26),"0%")</f>
        <v>1.9999999999999993E-2</v>
      </c>
      <c r="AT8" s="17" t="str">
        <f t="shared" ref="AT8:AT10" si="31">IF((AS8-$B$26)&gt;0,(AS8-$B$26),"0%")</f>
        <v>0%</v>
      </c>
      <c r="AU8" s="17" t="str">
        <f t="shared" ref="AU8:AU10" si="32">IF((AT8-$B$26)&gt;0,(AT8-$B$26),"0%")</f>
        <v>0%</v>
      </c>
      <c r="AV8" s="17" t="str">
        <f t="shared" ref="AV8:AV10" si="33">IF((AU8-$B$26)&gt;0,(AU8-$B$26),"0%")</f>
        <v>0%</v>
      </c>
      <c r="AW8" s="17" t="str">
        <f t="shared" ref="AW8:AW10" si="34">IF((AV8-$B$26)&gt;0,(AV8-$B$26),"0%")</f>
        <v>0%</v>
      </c>
      <c r="AX8" s="17" t="str">
        <f t="shared" ref="AX8:AX10" si="35">IF((AW8-$B$26)&gt;0,(AW8-$B$26),"0%")</f>
        <v>0%</v>
      </c>
    </row>
    <row r="9" spans="1:50" x14ac:dyDescent="0.35">
      <c r="A9" s="10" t="str">
        <f>IF(Inputs!$J$5&gt;1,"Male","")</f>
        <v/>
      </c>
      <c r="B9" s="10" t="str">
        <f>IF(Inputs!$J$5&gt;1,"Pre-Pri Year 2","")</f>
        <v/>
      </c>
      <c r="C9" s="55">
        <f>Inputs!C35</f>
        <v>0</v>
      </c>
      <c r="D9" s="17" t="str">
        <f t="shared" ref="D9:J9" si="36">IF((C9-$B$26)&gt;0,(C9-$B$26),"0%")</f>
        <v>0%</v>
      </c>
      <c r="E9" s="17" t="str">
        <f t="shared" si="36"/>
        <v>0%</v>
      </c>
      <c r="F9" s="17" t="str">
        <f t="shared" si="36"/>
        <v>0%</v>
      </c>
      <c r="G9" s="17" t="str">
        <f t="shared" si="36"/>
        <v>0%</v>
      </c>
      <c r="H9" s="17" t="str">
        <f t="shared" si="36"/>
        <v>0%</v>
      </c>
      <c r="I9" s="17" t="str">
        <f t="shared" si="36"/>
        <v>0%</v>
      </c>
      <c r="J9" s="17" t="str">
        <f t="shared" si="36"/>
        <v>0%</v>
      </c>
      <c r="K9" s="17" t="str">
        <f t="shared" si="16"/>
        <v>0%</v>
      </c>
      <c r="L9" s="17" t="str">
        <f t="shared" si="17"/>
        <v>0%</v>
      </c>
      <c r="M9" s="17" t="str">
        <f t="shared" si="18"/>
        <v>0%</v>
      </c>
      <c r="N9" s="17" t="str">
        <f t="shared" si="19"/>
        <v>0%</v>
      </c>
      <c r="O9" s="17" t="str">
        <f t="shared" si="20"/>
        <v>0%</v>
      </c>
      <c r="P9" s="17" t="str">
        <f t="shared" si="21"/>
        <v>0%</v>
      </c>
      <c r="R9" s="10" t="str">
        <f>IF(Inputs!$J$5&gt;1,"Male","")</f>
        <v/>
      </c>
      <c r="S9" s="10" t="str">
        <f>IF(Inputs!$J$5&gt;1,"Pre-Pri Year 2","")</f>
        <v/>
      </c>
      <c r="T9" s="55">
        <f>Inputs!D35</f>
        <v>0</v>
      </c>
      <c r="U9" s="17" t="str">
        <f t="shared" ref="U9:AA9" si="37">IF((T9-$B$26)&gt;0,(T9-$B$26),"0%")</f>
        <v>0%</v>
      </c>
      <c r="V9" s="17" t="str">
        <f t="shared" si="37"/>
        <v>0%</v>
      </c>
      <c r="W9" s="17" t="str">
        <f t="shared" si="37"/>
        <v>0%</v>
      </c>
      <c r="X9" s="17" t="str">
        <f t="shared" si="37"/>
        <v>0%</v>
      </c>
      <c r="Y9" s="17" t="str">
        <f t="shared" si="37"/>
        <v>0%</v>
      </c>
      <c r="Z9" s="17" t="str">
        <f t="shared" si="37"/>
        <v>0%</v>
      </c>
      <c r="AA9" s="17" t="str">
        <f t="shared" si="37"/>
        <v>0%</v>
      </c>
      <c r="AB9" s="17" t="str">
        <f t="shared" si="23"/>
        <v>0%</v>
      </c>
      <c r="AC9" s="17" t="str">
        <f t="shared" si="24"/>
        <v>0%</v>
      </c>
      <c r="AD9" s="17" t="str">
        <f t="shared" si="25"/>
        <v>0%</v>
      </c>
      <c r="AE9" s="17" t="str">
        <f t="shared" si="26"/>
        <v>0%</v>
      </c>
      <c r="AF9" s="17" t="str">
        <f t="shared" si="27"/>
        <v>0%</v>
      </c>
      <c r="AG9" s="17" t="str">
        <f t="shared" si="28"/>
        <v>0%</v>
      </c>
      <c r="AI9" s="10" t="str">
        <f>IF(Inputs!$J$5&gt;1,"Male","")</f>
        <v/>
      </c>
      <c r="AJ9" s="10" t="str">
        <f>IF(Inputs!$J$5&gt;1,"Pre-Pri Year 2","")</f>
        <v/>
      </c>
      <c r="AK9" s="55">
        <f>Inputs!E35</f>
        <v>0</v>
      </c>
      <c r="AL9" s="17" t="str">
        <f t="shared" ref="AL9:AR9" si="38">IF((AK9-$B$26)&gt;0,(AK9-$B$26),"0%")</f>
        <v>0%</v>
      </c>
      <c r="AM9" s="17" t="str">
        <f t="shared" si="38"/>
        <v>0%</v>
      </c>
      <c r="AN9" s="17" t="str">
        <f t="shared" si="38"/>
        <v>0%</v>
      </c>
      <c r="AO9" s="17" t="str">
        <f t="shared" si="38"/>
        <v>0%</v>
      </c>
      <c r="AP9" s="17" t="str">
        <f t="shared" si="38"/>
        <v>0%</v>
      </c>
      <c r="AQ9" s="17" t="str">
        <f t="shared" si="38"/>
        <v>0%</v>
      </c>
      <c r="AR9" s="17" t="str">
        <f t="shared" si="38"/>
        <v>0%</v>
      </c>
      <c r="AS9" s="17" t="str">
        <f t="shared" si="30"/>
        <v>0%</v>
      </c>
      <c r="AT9" s="17" t="str">
        <f t="shared" si="31"/>
        <v>0%</v>
      </c>
      <c r="AU9" s="17" t="str">
        <f t="shared" si="32"/>
        <v>0%</v>
      </c>
      <c r="AV9" s="17" t="str">
        <f t="shared" si="33"/>
        <v>0%</v>
      </c>
      <c r="AW9" s="17" t="str">
        <f t="shared" si="34"/>
        <v>0%</v>
      </c>
      <c r="AX9" s="17" t="str">
        <f t="shared" si="35"/>
        <v>0%</v>
      </c>
    </row>
    <row r="10" spans="1:50" x14ac:dyDescent="0.35">
      <c r="A10" s="10" t="str">
        <f>IF(Inputs!$J$5=3,"Male","")</f>
        <v/>
      </c>
      <c r="B10" s="10" t="str">
        <f>IF(Inputs!$J$5=3,"Pre-Pri Year 3","")</f>
        <v/>
      </c>
      <c r="C10" s="55">
        <f>Inputs!C36</f>
        <v>0</v>
      </c>
      <c r="D10" s="17" t="str">
        <f t="shared" ref="D10:J10" si="39">IF((C10-$B$26)&gt;0,(C10-$B$26),"0%")</f>
        <v>0%</v>
      </c>
      <c r="E10" s="17" t="str">
        <f t="shared" si="39"/>
        <v>0%</v>
      </c>
      <c r="F10" s="17" t="str">
        <f t="shared" si="39"/>
        <v>0%</v>
      </c>
      <c r="G10" s="17" t="str">
        <f t="shared" si="39"/>
        <v>0%</v>
      </c>
      <c r="H10" s="17" t="str">
        <f t="shared" si="39"/>
        <v>0%</v>
      </c>
      <c r="I10" s="17" t="str">
        <f t="shared" si="39"/>
        <v>0%</v>
      </c>
      <c r="J10" s="17" t="str">
        <f t="shared" si="39"/>
        <v>0%</v>
      </c>
      <c r="K10" s="17" t="str">
        <f t="shared" si="16"/>
        <v>0%</v>
      </c>
      <c r="L10" s="17" t="str">
        <f t="shared" si="17"/>
        <v>0%</v>
      </c>
      <c r="M10" s="17" t="str">
        <f t="shared" si="18"/>
        <v>0%</v>
      </c>
      <c r="N10" s="17" t="str">
        <f t="shared" si="19"/>
        <v>0%</v>
      </c>
      <c r="O10" s="17" t="str">
        <f t="shared" si="20"/>
        <v>0%</v>
      </c>
      <c r="P10" s="17" t="str">
        <f t="shared" si="21"/>
        <v>0%</v>
      </c>
      <c r="R10" s="10" t="str">
        <f>IF(Inputs!$J$5=3,"Male","")</f>
        <v/>
      </c>
      <c r="S10" s="10" t="str">
        <f>IF(Inputs!$J$5=3,"Pre-Pri Year 3","")</f>
        <v/>
      </c>
      <c r="T10" s="55">
        <f>Inputs!D36</f>
        <v>0</v>
      </c>
      <c r="U10" s="17" t="str">
        <f t="shared" ref="U10:AA10" si="40">IF((T10-$B$26)&gt;0,(T10-$B$26),"0%")</f>
        <v>0%</v>
      </c>
      <c r="V10" s="17" t="str">
        <f t="shared" si="40"/>
        <v>0%</v>
      </c>
      <c r="W10" s="17" t="str">
        <f t="shared" si="40"/>
        <v>0%</v>
      </c>
      <c r="X10" s="17" t="str">
        <f t="shared" si="40"/>
        <v>0%</v>
      </c>
      <c r="Y10" s="17" t="str">
        <f t="shared" si="40"/>
        <v>0%</v>
      </c>
      <c r="Z10" s="17" t="str">
        <f t="shared" si="40"/>
        <v>0%</v>
      </c>
      <c r="AA10" s="17" t="str">
        <f t="shared" si="40"/>
        <v>0%</v>
      </c>
      <c r="AB10" s="17" t="str">
        <f t="shared" si="23"/>
        <v>0%</v>
      </c>
      <c r="AC10" s="17" t="str">
        <f t="shared" si="24"/>
        <v>0%</v>
      </c>
      <c r="AD10" s="17" t="str">
        <f t="shared" si="25"/>
        <v>0%</v>
      </c>
      <c r="AE10" s="17" t="str">
        <f t="shared" si="26"/>
        <v>0%</v>
      </c>
      <c r="AF10" s="17" t="str">
        <f t="shared" si="27"/>
        <v>0%</v>
      </c>
      <c r="AG10" s="17" t="str">
        <f t="shared" si="28"/>
        <v>0%</v>
      </c>
      <c r="AI10" s="10" t="str">
        <f>IF(Inputs!$J$5=3,"Male","")</f>
        <v/>
      </c>
      <c r="AJ10" s="10" t="str">
        <f>IF(Inputs!$J$5=3,"Pre-Pri Year 3","")</f>
        <v/>
      </c>
      <c r="AK10" s="55">
        <f>Inputs!E36</f>
        <v>0</v>
      </c>
      <c r="AL10" s="17" t="str">
        <f t="shared" ref="AL10:AR10" si="41">IF((AK10-$B$26)&gt;0,(AK10-$B$26),"0%")</f>
        <v>0%</v>
      </c>
      <c r="AM10" s="17" t="str">
        <f t="shared" si="41"/>
        <v>0%</v>
      </c>
      <c r="AN10" s="17" t="str">
        <f t="shared" si="41"/>
        <v>0%</v>
      </c>
      <c r="AO10" s="17" t="str">
        <f t="shared" si="41"/>
        <v>0%</v>
      </c>
      <c r="AP10" s="17" t="str">
        <f t="shared" si="41"/>
        <v>0%</v>
      </c>
      <c r="AQ10" s="17" t="str">
        <f t="shared" si="41"/>
        <v>0%</v>
      </c>
      <c r="AR10" s="17" t="str">
        <f t="shared" si="41"/>
        <v>0%</v>
      </c>
      <c r="AS10" s="17" t="str">
        <f t="shared" si="30"/>
        <v>0%</v>
      </c>
      <c r="AT10" s="17" t="str">
        <f t="shared" si="31"/>
        <v>0%</v>
      </c>
      <c r="AU10" s="17" t="str">
        <f t="shared" si="32"/>
        <v>0%</v>
      </c>
      <c r="AV10" s="17" t="str">
        <f t="shared" si="33"/>
        <v>0%</v>
      </c>
      <c r="AW10" s="17" t="str">
        <f t="shared" si="34"/>
        <v>0%</v>
      </c>
      <c r="AX10" s="17" t="str">
        <f t="shared" si="35"/>
        <v>0%</v>
      </c>
    </row>
    <row r="11" spans="1:50" x14ac:dyDescent="0.35">
      <c r="A11" s="10" t="str">
        <f>IF(Inputs!$J$5&gt;1,"Female","Female")</f>
        <v>Female</v>
      </c>
      <c r="B11" s="10" t="str">
        <f>IF(Inputs!$J$5&gt;1,"Pre-Pri Year 1","Pre-Pri Year")</f>
        <v>Pre-Pri Year</v>
      </c>
      <c r="C11" s="55">
        <f>Inputs!C37</f>
        <v>0.15</v>
      </c>
      <c r="D11" s="17">
        <f>IF((C11-$B$27)&gt;0,(C11-$B$27),"0%")</f>
        <v>0.13</v>
      </c>
      <c r="E11" s="17">
        <f t="shared" ref="E11:J11" si="42">IF((D11-$B$27)&gt;0,(D11-$B$27),"0%")</f>
        <v>0.11</v>
      </c>
      <c r="F11" s="17">
        <f t="shared" si="42"/>
        <v>0.09</v>
      </c>
      <c r="G11" s="17">
        <f t="shared" si="42"/>
        <v>6.9999999999999993E-2</v>
      </c>
      <c r="H11" s="17">
        <f t="shared" si="42"/>
        <v>4.9999999999999989E-2</v>
      </c>
      <c r="I11" s="17">
        <f t="shared" si="42"/>
        <v>2.9999999999999988E-2</v>
      </c>
      <c r="J11" s="17">
        <f t="shared" si="42"/>
        <v>9.9999999999999881E-3</v>
      </c>
      <c r="K11" s="17" t="str">
        <f t="shared" ref="K11:K13" si="43">IF((J11-$B$27)&gt;0,(J11-$B$27),"0%")</f>
        <v>0%</v>
      </c>
      <c r="L11" s="17" t="str">
        <f t="shared" ref="L11:L13" si="44">IF((K11-$B$27)&gt;0,(K11-$B$27),"0%")</f>
        <v>0%</v>
      </c>
      <c r="M11" s="17" t="str">
        <f t="shared" ref="M11:M13" si="45">IF((L11-$B$27)&gt;0,(L11-$B$27),"0%")</f>
        <v>0%</v>
      </c>
      <c r="N11" s="17" t="str">
        <f t="shared" ref="N11:N13" si="46">IF((M11-$B$27)&gt;0,(M11-$B$27),"0%")</f>
        <v>0%</v>
      </c>
      <c r="O11" s="17" t="str">
        <f t="shared" ref="O11:O13" si="47">IF((N11-$B$27)&gt;0,(N11-$B$27),"0%")</f>
        <v>0%</v>
      </c>
      <c r="P11" s="17" t="str">
        <f t="shared" ref="P11:P13" si="48">IF((O11-$B$27)&gt;0,(O11-$B$27),"0%")</f>
        <v>0%</v>
      </c>
      <c r="R11" s="10" t="str">
        <f>IF(Inputs!$J$5&gt;1,"Female","Female")</f>
        <v>Female</v>
      </c>
      <c r="S11" s="10" t="str">
        <f>IF(Inputs!$J$5&gt;1,"Pre-Pri Year 1","Pre-Pri Year")</f>
        <v>Pre-Pri Year</v>
      </c>
      <c r="T11" s="55">
        <f>Inputs!D37</f>
        <v>0.15</v>
      </c>
      <c r="U11" s="17">
        <f>IF((T11-$B$27)&gt;0,(T11-$B$27),"0%")</f>
        <v>0.13</v>
      </c>
      <c r="V11" s="17">
        <f t="shared" ref="V11:AA11" si="49">IF((U11-$B$27)&gt;0,(U11-$B$27),"0%")</f>
        <v>0.11</v>
      </c>
      <c r="W11" s="17">
        <f t="shared" si="49"/>
        <v>0.09</v>
      </c>
      <c r="X11" s="17">
        <f t="shared" si="49"/>
        <v>6.9999999999999993E-2</v>
      </c>
      <c r="Y11" s="17">
        <f t="shared" si="49"/>
        <v>4.9999999999999989E-2</v>
      </c>
      <c r="Z11" s="17">
        <f t="shared" si="49"/>
        <v>2.9999999999999988E-2</v>
      </c>
      <c r="AA11" s="17">
        <f t="shared" si="49"/>
        <v>9.9999999999999881E-3</v>
      </c>
      <c r="AB11" s="17" t="str">
        <f t="shared" ref="AB11:AB13" si="50">IF((AA11-$B$27)&gt;0,(AA11-$B$27),"0%")</f>
        <v>0%</v>
      </c>
      <c r="AC11" s="17" t="str">
        <f t="shared" ref="AC11:AC13" si="51">IF((AB11-$B$27)&gt;0,(AB11-$B$27),"0%")</f>
        <v>0%</v>
      </c>
      <c r="AD11" s="17" t="str">
        <f t="shared" ref="AD11:AD13" si="52">IF((AC11-$B$27)&gt;0,(AC11-$B$27),"0%")</f>
        <v>0%</v>
      </c>
      <c r="AE11" s="17" t="str">
        <f t="shared" ref="AE11:AE13" si="53">IF((AD11-$B$27)&gt;0,(AD11-$B$27),"0%")</f>
        <v>0%</v>
      </c>
      <c r="AF11" s="17" t="str">
        <f t="shared" ref="AF11:AF13" si="54">IF((AE11-$B$27)&gt;0,(AE11-$B$27),"0%")</f>
        <v>0%</v>
      </c>
      <c r="AG11" s="17" t="str">
        <f t="shared" ref="AG11:AG13" si="55">IF((AF11-$B$27)&gt;0,(AF11-$B$27),"0%")</f>
        <v>0%</v>
      </c>
      <c r="AI11" s="10" t="str">
        <f>IF(Inputs!$J$5&gt;1,"Female","Female")</f>
        <v>Female</v>
      </c>
      <c r="AJ11" s="10" t="str">
        <f>IF(Inputs!$J$5&gt;1,"Pre-Pri Year 1","Pre-Pri Year")</f>
        <v>Pre-Pri Year</v>
      </c>
      <c r="AK11" s="55">
        <f>Inputs!E37</f>
        <v>0.15</v>
      </c>
      <c r="AL11" s="17">
        <f>IF((AK11-$B$27)&gt;0,(AK11-$B$27),"0%")</f>
        <v>0.13</v>
      </c>
      <c r="AM11" s="17">
        <f t="shared" ref="AM11:AR11" si="56">IF((AL11-$B$27)&gt;0,(AL11-$B$27),"0%")</f>
        <v>0.11</v>
      </c>
      <c r="AN11" s="17">
        <f t="shared" si="56"/>
        <v>0.09</v>
      </c>
      <c r="AO11" s="17">
        <f t="shared" si="56"/>
        <v>6.9999999999999993E-2</v>
      </c>
      <c r="AP11" s="17">
        <f t="shared" si="56"/>
        <v>4.9999999999999989E-2</v>
      </c>
      <c r="AQ11" s="17">
        <f t="shared" si="56"/>
        <v>2.9999999999999988E-2</v>
      </c>
      <c r="AR11" s="17">
        <f t="shared" si="56"/>
        <v>9.9999999999999881E-3</v>
      </c>
      <c r="AS11" s="17" t="str">
        <f t="shared" ref="AS11:AS13" si="57">IF((AR11-$B$27)&gt;0,(AR11-$B$27),"0%")</f>
        <v>0%</v>
      </c>
      <c r="AT11" s="17" t="str">
        <f t="shared" ref="AT11:AT13" si="58">IF((AS11-$B$27)&gt;0,(AS11-$B$27),"0%")</f>
        <v>0%</v>
      </c>
      <c r="AU11" s="17" t="str">
        <f t="shared" ref="AU11:AU13" si="59">IF((AT11-$B$27)&gt;0,(AT11-$B$27),"0%")</f>
        <v>0%</v>
      </c>
      <c r="AV11" s="17" t="str">
        <f t="shared" ref="AV11:AV13" si="60">IF((AU11-$B$27)&gt;0,(AU11-$B$27),"0%")</f>
        <v>0%</v>
      </c>
      <c r="AW11" s="17" t="str">
        <f t="shared" ref="AW11:AW13" si="61">IF((AV11-$B$27)&gt;0,(AV11-$B$27),"0%")</f>
        <v>0%</v>
      </c>
      <c r="AX11" s="17" t="str">
        <f t="shared" ref="AX11:AX13" si="62">IF((AW11-$B$27)&gt;0,(AW11-$B$27),"0%")</f>
        <v>0%</v>
      </c>
    </row>
    <row r="12" spans="1:50" x14ac:dyDescent="0.35">
      <c r="A12" s="10" t="str">
        <f>IF(Inputs!$J$5&gt;1,"Female","")</f>
        <v/>
      </c>
      <c r="B12" s="10" t="str">
        <f>IF(Inputs!$J$5&gt;1,"Pre-Pri Year 2","")</f>
        <v/>
      </c>
      <c r="C12" s="55">
        <f>Inputs!C38</f>
        <v>0</v>
      </c>
      <c r="D12" s="17" t="str">
        <f t="shared" ref="D12:J13" si="63">IF((C12-$B$27)&gt;0,(C12-$B$27),"0%")</f>
        <v>0%</v>
      </c>
      <c r="E12" s="17" t="str">
        <f t="shared" si="63"/>
        <v>0%</v>
      </c>
      <c r="F12" s="17" t="str">
        <f t="shared" si="63"/>
        <v>0%</v>
      </c>
      <c r="G12" s="17" t="str">
        <f t="shared" si="63"/>
        <v>0%</v>
      </c>
      <c r="H12" s="17" t="str">
        <f t="shared" si="63"/>
        <v>0%</v>
      </c>
      <c r="I12" s="17" t="str">
        <f t="shared" si="63"/>
        <v>0%</v>
      </c>
      <c r="J12" s="17" t="str">
        <f t="shared" si="63"/>
        <v>0%</v>
      </c>
      <c r="K12" s="17" t="str">
        <f t="shared" si="43"/>
        <v>0%</v>
      </c>
      <c r="L12" s="17" t="str">
        <f t="shared" si="44"/>
        <v>0%</v>
      </c>
      <c r="M12" s="17" t="str">
        <f t="shared" si="45"/>
        <v>0%</v>
      </c>
      <c r="N12" s="17" t="str">
        <f t="shared" si="46"/>
        <v>0%</v>
      </c>
      <c r="O12" s="17" t="str">
        <f t="shared" si="47"/>
        <v>0%</v>
      </c>
      <c r="P12" s="17" t="str">
        <f t="shared" si="48"/>
        <v>0%</v>
      </c>
      <c r="R12" s="10" t="str">
        <f>IF(Inputs!$J$5&gt;1,"Female","")</f>
        <v/>
      </c>
      <c r="S12" s="10" t="str">
        <f>IF(Inputs!$J$5&gt;1,"Pre-Pri Year 2","")</f>
        <v/>
      </c>
      <c r="T12" s="55">
        <f>Inputs!D38</f>
        <v>0</v>
      </c>
      <c r="U12" s="17" t="str">
        <f t="shared" ref="U12:AA12" si="64">IF((T12-$B$27)&gt;0,(T12-$B$27),"0%")</f>
        <v>0%</v>
      </c>
      <c r="V12" s="17" t="str">
        <f t="shared" si="64"/>
        <v>0%</v>
      </c>
      <c r="W12" s="17" t="str">
        <f t="shared" si="64"/>
        <v>0%</v>
      </c>
      <c r="X12" s="17" t="str">
        <f t="shared" si="64"/>
        <v>0%</v>
      </c>
      <c r="Y12" s="17" t="str">
        <f t="shared" si="64"/>
        <v>0%</v>
      </c>
      <c r="Z12" s="17" t="str">
        <f t="shared" si="64"/>
        <v>0%</v>
      </c>
      <c r="AA12" s="17" t="str">
        <f t="shared" si="64"/>
        <v>0%</v>
      </c>
      <c r="AB12" s="17" t="str">
        <f t="shared" si="50"/>
        <v>0%</v>
      </c>
      <c r="AC12" s="17" t="str">
        <f t="shared" si="51"/>
        <v>0%</v>
      </c>
      <c r="AD12" s="17" t="str">
        <f t="shared" si="52"/>
        <v>0%</v>
      </c>
      <c r="AE12" s="17" t="str">
        <f t="shared" si="53"/>
        <v>0%</v>
      </c>
      <c r="AF12" s="17" t="str">
        <f t="shared" si="54"/>
        <v>0%</v>
      </c>
      <c r="AG12" s="17" t="str">
        <f t="shared" si="55"/>
        <v>0%</v>
      </c>
      <c r="AI12" s="10" t="str">
        <f>IF(Inputs!$J$5&gt;1,"Female","")</f>
        <v/>
      </c>
      <c r="AJ12" s="10" t="str">
        <f>IF(Inputs!$J$5&gt;1,"Pre-Pri Year 2","")</f>
        <v/>
      </c>
      <c r="AK12" s="55">
        <f>Inputs!E38</f>
        <v>0</v>
      </c>
      <c r="AL12" s="17" t="str">
        <f t="shared" ref="AL12:AR12" si="65">IF((AK12-$B$27)&gt;0,(AK12-$B$27),"0%")</f>
        <v>0%</v>
      </c>
      <c r="AM12" s="17" t="str">
        <f t="shared" si="65"/>
        <v>0%</v>
      </c>
      <c r="AN12" s="17" t="str">
        <f t="shared" si="65"/>
        <v>0%</v>
      </c>
      <c r="AO12" s="17" t="str">
        <f t="shared" si="65"/>
        <v>0%</v>
      </c>
      <c r="AP12" s="17" t="str">
        <f t="shared" si="65"/>
        <v>0%</v>
      </c>
      <c r="AQ12" s="17" t="str">
        <f t="shared" si="65"/>
        <v>0%</v>
      </c>
      <c r="AR12" s="17" t="str">
        <f t="shared" si="65"/>
        <v>0%</v>
      </c>
      <c r="AS12" s="17" t="str">
        <f t="shared" si="57"/>
        <v>0%</v>
      </c>
      <c r="AT12" s="17" t="str">
        <f t="shared" si="58"/>
        <v>0%</v>
      </c>
      <c r="AU12" s="17" t="str">
        <f t="shared" si="59"/>
        <v>0%</v>
      </c>
      <c r="AV12" s="17" t="str">
        <f t="shared" si="60"/>
        <v>0%</v>
      </c>
      <c r="AW12" s="17" t="str">
        <f t="shared" si="61"/>
        <v>0%</v>
      </c>
      <c r="AX12" s="17" t="str">
        <f t="shared" si="62"/>
        <v>0%</v>
      </c>
    </row>
    <row r="13" spans="1:50" x14ac:dyDescent="0.35">
      <c r="A13" s="10" t="str">
        <f>IF(Inputs!$J$5=3,"Female","")</f>
        <v/>
      </c>
      <c r="B13" s="10" t="str">
        <f>IF(Inputs!$J$5=3,"Pre-Pri Year 3","")</f>
        <v/>
      </c>
      <c r="C13" s="55">
        <f>Inputs!C39</f>
        <v>0</v>
      </c>
      <c r="D13" s="17" t="str">
        <f t="shared" si="63"/>
        <v>0%</v>
      </c>
      <c r="E13" s="17" t="str">
        <f t="shared" si="63"/>
        <v>0%</v>
      </c>
      <c r="F13" s="17" t="str">
        <f t="shared" si="63"/>
        <v>0%</v>
      </c>
      <c r="G13" s="17" t="str">
        <f t="shared" si="63"/>
        <v>0%</v>
      </c>
      <c r="H13" s="17" t="str">
        <f t="shared" si="63"/>
        <v>0%</v>
      </c>
      <c r="I13" s="17" t="str">
        <f t="shared" si="63"/>
        <v>0%</v>
      </c>
      <c r="J13" s="17" t="str">
        <f t="shared" si="63"/>
        <v>0%</v>
      </c>
      <c r="K13" s="17" t="str">
        <f t="shared" si="43"/>
        <v>0%</v>
      </c>
      <c r="L13" s="17" t="str">
        <f t="shared" si="44"/>
        <v>0%</v>
      </c>
      <c r="M13" s="17" t="str">
        <f t="shared" si="45"/>
        <v>0%</v>
      </c>
      <c r="N13" s="17" t="str">
        <f t="shared" si="46"/>
        <v>0%</v>
      </c>
      <c r="O13" s="17" t="str">
        <f t="shared" si="47"/>
        <v>0%</v>
      </c>
      <c r="P13" s="17" t="str">
        <f t="shared" si="48"/>
        <v>0%</v>
      </c>
      <c r="R13" s="10" t="str">
        <f>IF(Inputs!$J$5=3,"Female","")</f>
        <v/>
      </c>
      <c r="S13" s="10" t="str">
        <f>IF(Inputs!$J$5=3,"Pre-Pri Year 3","")</f>
        <v/>
      </c>
      <c r="T13" s="55">
        <f>Inputs!D39</f>
        <v>0</v>
      </c>
      <c r="U13" s="17" t="str">
        <f t="shared" ref="U13:AA13" si="66">IF((T13-$B$27)&gt;0,(T13-$B$27),"0%")</f>
        <v>0%</v>
      </c>
      <c r="V13" s="17" t="str">
        <f t="shared" si="66"/>
        <v>0%</v>
      </c>
      <c r="W13" s="17" t="str">
        <f t="shared" si="66"/>
        <v>0%</v>
      </c>
      <c r="X13" s="17" t="str">
        <f t="shared" si="66"/>
        <v>0%</v>
      </c>
      <c r="Y13" s="17" t="str">
        <f t="shared" si="66"/>
        <v>0%</v>
      </c>
      <c r="Z13" s="17" t="str">
        <f t="shared" si="66"/>
        <v>0%</v>
      </c>
      <c r="AA13" s="17" t="str">
        <f t="shared" si="66"/>
        <v>0%</v>
      </c>
      <c r="AB13" s="17" t="str">
        <f t="shared" si="50"/>
        <v>0%</v>
      </c>
      <c r="AC13" s="17" t="str">
        <f t="shared" si="51"/>
        <v>0%</v>
      </c>
      <c r="AD13" s="17" t="str">
        <f t="shared" si="52"/>
        <v>0%</v>
      </c>
      <c r="AE13" s="17" t="str">
        <f t="shared" si="53"/>
        <v>0%</v>
      </c>
      <c r="AF13" s="17" t="str">
        <f t="shared" si="54"/>
        <v>0%</v>
      </c>
      <c r="AG13" s="17" t="str">
        <f t="shared" si="55"/>
        <v>0%</v>
      </c>
      <c r="AI13" s="10" t="str">
        <f>IF(Inputs!$J$5=3,"Female","")</f>
        <v/>
      </c>
      <c r="AJ13" s="10" t="str">
        <f>IF(Inputs!$J$5=3,"Pre-Pri Year 3","")</f>
        <v/>
      </c>
      <c r="AK13" s="55">
        <f>Inputs!E39</f>
        <v>0</v>
      </c>
      <c r="AL13" s="17" t="str">
        <f t="shared" ref="AL13:AR13" si="67">IF((AK13-$B$27)&gt;0,(AK13-$B$27),"0%")</f>
        <v>0%</v>
      </c>
      <c r="AM13" s="17" t="str">
        <f t="shared" si="67"/>
        <v>0%</v>
      </c>
      <c r="AN13" s="17" t="str">
        <f t="shared" si="67"/>
        <v>0%</v>
      </c>
      <c r="AO13" s="17" t="str">
        <f t="shared" si="67"/>
        <v>0%</v>
      </c>
      <c r="AP13" s="17" t="str">
        <f t="shared" si="67"/>
        <v>0%</v>
      </c>
      <c r="AQ13" s="17" t="str">
        <f t="shared" si="67"/>
        <v>0%</v>
      </c>
      <c r="AR13" s="17" t="str">
        <f t="shared" si="67"/>
        <v>0%</v>
      </c>
      <c r="AS13" s="17" t="str">
        <f t="shared" si="57"/>
        <v>0%</v>
      </c>
      <c r="AT13" s="17" t="str">
        <f t="shared" si="58"/>
        <v>0%</v>
      </c>
      <c r="AU13" s="17" t="str">
        <f t="shared" si="59"/>
        <v>0%</v>
      </c>
      <c r="AV13" s="17" t="str">
        <f t="shared" si="60"/>
        <v>0%</v>
      </c>
      <c r="AW13" s="17" t="str">
        <f t="shared" si="61"/>
        <v>0%</v>
      </c>
      <c r="AX13" s="17" t="str">
        <f t="shared" si="62"/>
        <v>0%</v>
      </c>
    </row>
    <row r="15" spans="1:50" x14ac:dyDescent="0.35">
      <c r="A15" s="3" t="s">
        <v>41</v>
      </c>
      <c r="R15" s="3" t="s">
        <v>144</v>
      </c>
      <c r="AI15" s="3" t="s">
        <v>42</v>
      </c>
    </row>
    <row r="17" spans="1:50" x14ac:dyDescent="0.35">
      <c r="A17" s="10" t="s">
        <v>51</v>
      </c>
      <c r="B17" s="10" t="s">
        <v>123</v>
      </c>
      <c r="C17" s="10">
        <f>Inputs!$F$5</f>
        <v>2022</v>
      </c>
      <c r="D17" s="10">
        <f>C17+1</f>
        <v>2023</v>
      </c>
      <c r="E17" s="10">
        <f t="shared" ref="E17:L17" si="68">D17+1</f>
        <v>2024</v>
      </c>
      <c r="F17" s="10">
        <f t="shared" si="68"/>
        <v>2025</v>
      </c>
      <c r="G17" s="10">
        <f t="shared" si="68"/>
        <v>2026</v>
      </c>
      <c r="H17" s="10">
        <f t="shared" si="68"/>
        <v>2027</v>
      </c>
      <c r="I17" s="10">
        <f t="shared" si="68"/>
        <v>2028</v>
      </c>
      <c r="J17" s="10">
        <f t="shared" si="68"/>
        <v>2029</v>
      </c>
      <c r="K17" s="10">
        <f t="shared" si="68"/>
        <v>2030</v>
      </c>
      <c r="L17" s="10">
        <f t="shared" si="68"/>
        <v>2031</v>
      </c>
      <c r="M17" s="10">
        <f t="shared" ref="M17" si="69">L17+1</f>
        <v>2032</v>
      </c>
      <c r="N17" s="10">
        <f t="shared" ref="N17" si="70">M17+1</f>
        <v>2033</v>
      </c>
      <c r="O17" s="10">
        <f t="shared" ref="O17" si="71">N17+1</f>
        <v>2034</v>
      </c>
      <c r="P17" s="10">
        <f t="shared" ref="P17" si="72">O17+1</f>
        <v>2035</v>
      </c>
      <c r="R17" s="10" t="s">
        <v>51</v>
      </c>
      <c r="S17" s="10" t="s">
        <v>123</v>
      </c>
      <c r="T17" s="10">
        <f>Inputs!$F$5</f>
        <v>2022</v>
      </c>
      <c r="U17" s="10">
        <f>T17+1</f>
        <v>2023</v>
      </c>
      <c r="V17" s="10">
        <f t="shared" ref="V17:AC17" si="73">U17+1</f>
        <v>2024</v>
      </c>
      <c r="W17" s="10">
        <f t="shared" si="73"/>
        <v>2025</v>
      </c>
      <c r="X17" s="10">
        <f t="shared" si="73"/>
        <v>2026</v>
      </c>
      <c r="Y17" s="10">
        <f t="shared" si="73"/>
        <v>2027</v>
      </c>
      <c r="Z17" s="10">
        <f t="shared" si="73"/>
        <v>2028</v>
      </c>
      <c r="AA17" s="10">
        <f t="shared" si="73"/>
        <v>2029</v>
      </c>
      <c r="AB17" s="10">
        <f t="shared" si="73"/>
        <v>2030</v>
      </c>
      <c r="AC17" s="10">
        <f t="shared" si="73"/>
        <v>2031</v>
      </c>
      <c r="AD17" s="10">
        <f t="shared" ref="AD17" si="74">AC17+1</f>
        <v>2032</v>
      </c>
      <c r="AE17" s="10">
        <f t="shared" ref="AE17" si="75">AD17+1</f>
        <v>2033</v>
      </c>
      <c r="AF17" s="10">
        <f t="shared" ref="AF17" si="76">AE17+1</f>
        <v>2034</v>
      </c>
      <c r="AG17" s="10">
        <f t="shared" ref="AG17" si="77">AF17+1</f>
        <v>2035</v>
      </c>
      <c r="AI17" s="10" t="s">
        <v>51</v>
      </c>
      <c r="AJ17" s="10" t="s">
        <v>123</v>
      </c>
      <c r="AK17" s="10">
        <f>Inputs!$F$5</f>
        <v>2022</v>
      </c>
      <c r="AL17" s="10">
        <f>AK17+1</f>
        <v>2023</v>
      </c>
      <c r="AM17" s="10">
        <f t="shared" ref="AM17:AT17" si="78">AL17+1</f>
        <v>2024</v>
      </c>
      <c r="AN17" s="10">
        <f t="shared" si="78"/>
        <v>2025</v>
      </c>
      <c r="AO17" s="10">
        <f t="shared" si="78"/>
        <v>2026</v>
      </c>
      <c r="AP17" s="10">
        <f t="shared" si="78"/>
        <v>2027</v>
      </c>
      <c r="AQ17" s="10">
        <f t="shared" si="78"/>
        <v>2028</v>
      </c>
      <c r="AR17" s="10">
        <f t="shared" si="78"/>
        <v>2029</v>
      </c>
      <c r="AS17" s="10">
        <f t="shared" si="78"/>
        <v>2030</v>
      </c>
      <c r="AT17" s="10">
        <f t="shared" si="78"/>
        <v>2031</v>
      </c>
      <c r="AU17" s="10">
        <f t="shared" ref="AU17" si="79">AT17+1</f>
        <v>2032</v>
      </c>
      <c r="AV17" s="10">
        <f t="shared" ref="AV17" si="80">AU17+1</f>
        <v>2033</v>
      </c>
      <c r="AW17" s="10">
        <f t="shared" ref="AW17" si="81">AV17+1</f>
        <v>2034</v>
      </c>
      <c r="AX17" s="10">
        <f t="shared" ref="AX17" si="82">AW17+1</f>
        <v>2035</v>
      </c>
    </row>
    <row r="18" spans="1:50" x14ac:dyDescent="0.35">
      <c r="A18" s="10" t="str">
        <f>IF(Inputs!$J$5&gt;1,"Male","Male")</f>
        <v>Male</v>
      </c>
      <c r="B18" s="10" t="str">
        <f>IF(Inputs!$J$5&gt;1,"Pre-Pri Year 1","Pre-Pri Year")</f>
        <v>Pre-Pri Year</v>
      </c>
      <c r="C18" s="55">
        <f>Inputs!I34</f>
        <v>7.0000000000000007E-2</v>
      </c>
      <c r="D18" s="17">
        <f>IF((C18-$B$30)&gt;0,(C18-$B$30),"0%")</f>
        <v>6.0000000000000005E-2</v>
      </c>
      <c r="E18" s="17">
        <f t="shared" ref="E18:H18" si="83">IF((D18-$B$30)&gt;0,(D18-$B$30),"0%")</f>
        <v>0.05</v>
      </c>
      <c r="F18" s="17">
        <f t="shared" si="83"/>
        <v>0.04</v>
      </c>
      <c r="G18" s="17">
        <f t="shared" si="83"/>
        <v>0.03</v>
      </c>
      <c r="H18" s="17">
        <f t="shared" si="83"/>
        <v>1.9999999999999997E-2</v>
      </c>
      <c r="I18" s="17">
        <f t="shared" ref="I18:I20" si="84">IF((H18-$B$30)&gt;0,(H18-$B$30),"0%")</f>
        <v>9.9999999999999967E-3</v>
      </c>
      <c r="J18" s="17" t="str">
        <f t="shared" ref="J18:J20" si="85">IF((I18-$B$30)&gt;0,(I18-$B$30),"0%")</f>
        <v>0%</v>
      </c>
      <c r="K18" s="17" t="str">
        <f t="shared" ref="K18:K20" si="86">IF((J18-$B$30)&gt;0,(J18-$B$30),"0%")</f>
        <v>0%</v>
      </c>
      <c r="L18" s="17" t="str">
        <f t="shared" ref="L18:L20" si="87">IF((K18-$B$30)&gt;0,(K18-$B$30),"0%")</f>
        <v>0%</v>
      </c>
      <c r="M18" s="17" t="str">
        <f t="shared" ref="M18:M20" si="88">IF((L18-$B$30)&gt;0,(L18-$B$30),"0%")</f>
        <v>0%</v>
      </c>
      <c r="N18" s="17" t="str">
        <f t="shared" ref="N18:N20" si="89">IF((M18-$B$30)&gt;0,(M18-$B$30),"0%")</f>
        <v>0%</v>
      </c>
      <c r="O18" s="17" t="str">
        <f t="shared" ref="O18:O20" si="90">IF((N18-$B$30)&gt;0,(N18-$B$30),"0%")</f>
        <v>0%</v>
      </c>
      <c r="P18" s="17" t="str">
        <f t="shared" ref="P18:P20" si="91">IF((O18-$B$30)&gt;0,(O18-$B$30),"0%")</f>
        <v>0%</v>
      </c>
      <c r="R18" s="10" t="str">
        <f>IF(Inputs!$J$5&gt;1,"Male","Male")</f>
        <v>Male</v>
      </c>
      <c r="S18" s="10" t="str">
        <f>IF(Inputs!$J$5&gt;1,"Pre-Pri Year 1","Pre-Pri Year")</f>
        <v>Pre-Pri Year</v>
      </c>
      <c r="T18" s="55">
        <f>Inputs!J34</f>
        <v>7.0000000000000007E-2</v>
      </c>
      <c r="U18" s="17">
        <f>IF((T18-$B$30)&gt;0,(T18-$B$30),"0%")</f>
        <v>6.0000000000000005E-2</v>
      </c>
      <c r="V18" s="17">
        <f t="shared" ref="V18:Y18" si="92">IF((U18-$B$30)&gt;0,(U18-$B$30),"0%")</f>
        <v>0.05</v>
      </c>
      <c r="W18" s="17">
        <f t="shared" si="92"/>
        <v>0.04</v>
      </c>
      <c r="X18" s="17">
        <f t="shared" si="92"/>
        <v>0.03</v>
      </c>
      <c r="Y18" s="17">
        <f t="shared" si="92"/>
        <v>1.9999999999999997E-2</v>
      </c>
      <c r="Z18" s="17">
        <f t="shared" ref="Z18:Z20" si="93">IF((Y18-$B$30)&gt;0,(Y18-$B$30),"0%")</f>
        <v>9.9999999999999967E-3</v>
      </c>
      <c r="AA18" s="17" t="str">
        <f t="shared" ref="AA18:AA20" si="94">IF((Z18-$B$30)&gt;0,(Z18-$B$30),"0%")</f>
        <v>0%</v>
      </c>
      <c r="AB18" s="17" t="str">
        <f t="shared" ref="AB18:AB20" si="95">IF((AA18-$B$30)&gt;0,(AA18-$B$30),"0%")</f>
        <v>0%</v>
      </c>
      <c r="AC18" s="17" t="str">
        <f t="shared" ref="AC18:AC20" si="96">IF((AB18-$B$30)&gt;0,(AB18-$B$30),"0%")</f>
        <v>0%</v>
      </c>
      <c r="AD18" s="17" t="str">
        <f t="shared" ref="AD18:AD20" si="97">IF((AC18-$B$30)&gt;0,(AC18-$B$30),"0%")</f>
        <v>0%</v>
      </c>
      <c r="AE18" s="17" t="str">
        <f t="shared" ref="AE18:AE20" si="98">IF((AD18-$B$30)&gt;0,(AD18-$B$30),"0%")</f>
        <v>0%</v>
      </c>
      <c r="AF18" s="17" t="str">
        <f t="shared" ref="AF18:AF20" si="99">IF((AE18-$B$30)&gt;0,(AE18-$B$30),"0%")</f>
        <v>0%</v>
      </c>
      <c r="AG18" s="17" t="str">
        <f t="shared" ref="AG18:AG20" si="100">IF((AF18-$B$30)&gt;0,(AF18-$B$30),"0%")</f>
        <v>0%</v>
      </c>
      <c r="AI18" s="10" t="str">
        <f>IF(Inputs!$J$5&gt;1,"Male","Male")</f>
        <v>Male</v>
      </c>
      <c r="AJ18" s="10" t="str">
        <f>IF(Inputs!$J$5&gt;1,"Pre-Pri Year 1","Pre-Pri Year")</f>
        <v>Pre-Pri Year</v>
      </c>
      <c r="AK18" s="55">
        <f>Inputs!K34</f>
        <v>7.0000000000000007E-2</v>
      </c>
      <c r="AL18" s="17">
        <f>IF((AK18-$B$30)&gt;0,(AK18-$B$30),"0%")</f>
        <v>6.0000000000000005E-2</v>
      </c>
      <c r="AM18" s="17">
        <f t="shared" ref="AM18:AP18" si="101">IF((AL18-$B$30)&gt;0,(AL18-$B$30),"0%")</f>
        <v>0.05</v>
      </c>
      <c r="AN18" s="17">
        <f t="shared" si="101"/>
        <v>0.04</v>
      </c>
      <c r="AO18" s="17">
        <f t="shared" si="101"/>
        <v>0.03</v>
      </c>
      <c r="AP18" s="17">
        <f t="shared" si="101"/>
        <v>1.9999999999999997E-2</v>
      </c>
      <c r="AQ18" s="17">
        <f t="shared" ref="AQ18:AQ20" si="102">IF((AP18-$B$30)&gt;0,(AP18-$B$30),"0%")</f>
        <v>9.9999999999999967E-3</v>
      </c>
      <c r="AR18" s="17" t="str">
        <f t="shared" ref="AR18:AR20" si="103">IF((AQ18-$B$30)&gt;0,(AQ18-$B$30),"0%")</f>
        <v>0%</v>
      </c>
      <c r="AS18" s="17" t="str">
        <f t="shared" ref="AS18:AS20" si="104">IF((AR18-$B$30)&gt;0,(AR18-$B$30),"0%")</f>
        <v>0%</v>
      </c>
      <c r="AT18" s="17" t="str">
        <f t="shared" ref="AT18:AT20" si="105">IF((AS18-$B$30)&gt;0,(AS18-$B$30),"0%")</f>
        <v>0%</v>
      </c>
      <c r="AU18" s="17" t="str">
        <f t="shared" ref="AU18:AU20" si="106">IF((AT18-$B$30)&gt;0,(AT18-$B$30),"0%")</f>
        <v>0%</v>
      </c>
      <c r="AV18" s="17" t="str">
        <f t="shared" ref="AV18:AV20" si="107">IF((AU18-$B$30)&gt;0,(AU18-$B$30),"0%")</f>
        <v>0%</v>
      </c>
      <c r="AW18" s="17" t="str">
        <f t="shared" ref="AW18:AW20" si="108">IF((AV18-$B$30)&gt;0,(AV18-$B$30),"0%")</f>
        <v>0%</v>
      </c>
      <c r="AX18" s="17" t="str">
        <f t="shared" ref="AX18:AX20" si="109">IF((AW18-$B$30)&gt;0,(AW18-$B$30),"0%")</f>
        <v>0%</v>
      </c>
    </row>
    <row r="19" spans="1:50" x14ac:dyDescent="0.35">
      <c r="A19" s="10" t="str">
        <f>IF(Inputs!$J$5&gt;1,"Male","")</f>
        <v/>
      </c>
      <c r="B19" s="10" t="str">
        <f>IF(Inputs!$J$5&gt;1,"Pre-Pri Year 2","")</f>
        <v/>
      </c>
      <c r="C19" s="55">
        <f>Inputs!I35</f>
        <v>0</v>
      </c>
      <c r="D19" s="17" t="str">
        <f t="shared" ref="D19:H20" si="110">IF((C19-$B$30)&gt;0,(C19-$B$30),"0%")</f>
        <v>0%</v>
      </c>
      <c r="E19" s="17" t="str">
        <f t="shared" si="110"/>
        <v>0%</v>
      </c>
      <c r="F19" s="17" t="str">
        <f t="shared" si="110"/>
        <v>0%</v>
      </c>
      <c r="G19" s="17" t="str">
        <f t="shared" si="110"/>
        <v>0%</v>
      </c>
      <c r="H19" s="17" t="str">
        <f t="shared" si="110"/>
        <v>0%</v>
      </c>
      <c r="I19" s="17" t="str">
        <f t="shared" si="84"/>
        <v>0%</v>
      </c>
      <c r="J19" s="17" t="str">
        <f t="shared" si="85"/>
        <v>0%</v>
      </c>
      <c r="K19" s="17" t="str">
        <f t="shared" si="86"/>
        <v>0%</v>
      </c>
      <c r="L19" s="17" t="str">
        <f t="shared" si="87"/>
        <v>0%</v>
      </c>
      <c r="M19" s="17" t="str">
        <f t="shared" si="88"/>
        <v>0%</v>
      </c>
      <c r="N19" s="17" t="str">
        <f t="shared" si="89"/>
        <v>0%</v>
      </c>
      <c r="O19" s="17" t="str">
        <f t="shared" si="90"/>
        <v>0%</v>
      </c>
      <c r="P19" s="17" t="str">
        <f t="shared" si="91"/>
        <v>0%</v>
      </c>
      <c r="R19" s="10" t="str">
        <f>IF(Inputs!$J$5&gt;1,"Male","")</f>
        <v/>
      </c>
      <c r="S19" s="10" t="str">
        <f>IF(Inputs!$J$5&gt;1,"Pre-Pri Year 2","")</f>
        <v/>
      </c>
      <c r="T19" s="55">
        <f>Inputs!J35</f>
        <v>0</v>
      </c>
      <c r="U19" s="17" t="str">
        <f t="shared" ref="U19:Y19" si="111">IF((T19-$B$30)&gt;0,(T19-$B$30),"0%")</f>
        <v>0%</v>
      </c>
      <c r="V19" s="17" t="str">
        <f t="shared" si="111"/>
        <v>0%</v>
      </c>
      <c r="W19" s="17" t="str">
        <f t="shared" si="111"/>
        <v>0%</v>
      </c>
      <c r="X19" s="17" t="str">
        <f t="shared" si="111"/>
        <v>0%</v>
      </c>
      <c r="Y19" s="17" t="str">
        <f t="shared" si="111"/>
        <v>0%</v>
      </c>
      <c r="Z19" s="17" t="str">
        <f t="shared" si="93"/>
        <v>0%</v>
      </c>
      <c r="AA19" s="17" t="str">
        <f t="shared" si="94"/>
        <v>0%</v>
      </c>
      <c r="AB19" s="17" t="str">
        <f t="shared" si="95"/>
        <v>0%</v>
      </c>
      <c r="AC19" s="17" t="str">
        <f t="shared" si="96"/>
        <v>0%</v>
      </c>
      <c r="AD19" s="17" t="str">
        <f t="shared" si="97"/>
        <v>0%</v>
      </c>
      <c r="AE19" s="17" t="str">
        <f t="shared" si="98"/>
        <v>0%</v>
      </c>
      <c r="AF19" s="17" t="str">
        <f t="shared" si="99"/>
        <v>0%</v>
      </c>
      <c r="AG19" s="17" t="str">
        <f t="shared" si="100"/>
        <v>0%</v>
      </c>
      <c r="AI19" s="10" t="str">
        <f>IF(Inputs!$J$5&gt;1,"Male","")</f>
        <v/>
      </c>
      <c r="AJ19" s="10" t="str">
        <f>IF(Inputs!$J$5&gt;1,"Pre-Pri Year 2","")</f>
        <v/>
      </c>
      <c r="AK19" s="55">
        <f>Inputs!K35</f>
        <v>0</v>
      </c>
      <c r="AL19" s="17" t="str">
        <f t="shared" ref="AL19:AP19" si="112">IF((AK19-$B$30)&gt;0,(AK19-$B$30),"0%")</f>
        <v>0%</v>
      </c>
      <c r="AM19" s="17" t="str">
        <f t="shared" si="112"/>
        <v>0%</v>
      </c>
      <c r="AN19" s="17" t="str">
        <f t="shared" si="112"/>
        <v>0%</v>
      </c>
      <c r="AO19" s="17" t="str">
        <f t="shared" si="112"/>
        <v>0%</v>
      </c>
      <c r="AP19" s="17" t="str">
        <f t="shared" si="112"/>
        <v>0%</v>
      </c>
      <c r="AQ19" s="17" t="str">
        <f t="shared" si="102"/>
        <v>0%</v>
      </c>
      <c r="AR19" s="17" t="str">
        <f t="shared" si="103"/>
        <v>0%</v>
      </c>
      <c r="AS19" s="17" t="str">
        <f t="shared" si="104"/>
        <v>0%</v>
      </c>
      <c r="AT19" s="17" t="str">
        <f t="shared" si="105"/>
        <v>0%</v>
      </c>
      <c r="AU19" s="17" t="str">
        <f t="shared" si="106"/>
        <v>0%</v>
      </c>
      <c r="AV19" s="17" t="str">
        <f t="shared" si="107"/>
        <v>0%</v>
      </c>
      <c r="AW19" s="17" t="str">
        <f t="shared" si="108"/>
        <v>0%</v>
      </c>
      <c r="AX19" s="17" t="str">
        <f t="shared" si="109"/>
        <v>0%</v>
      </c>
    </row>
    <row r="20" spans="1:50" x14ac:dyDescent="0.35">
      <c r="A20" s="10" t="str">
        <f>IF(Inputs!$J$5=3,"Male","")</f>
        <v/>
      </c>
      <c r="B20" s="10" t="str">
        <f>IF(Inputs!$J$5=3,"Pre-Pri Year 3","")</f>
        <v/>
      </c>
      <c r="C20" s="55">
        <f>Inputs!I36</f>
        <v>0</v>
      </c>
      <c r="D20" s="17" t="str">
        <f t="shared" si="110"/>
        <v>0%</v>
      </c>
      <c r="E20" s="17" t="str">
        <f t="shared" si="110"/>
        <v>0%</v>
      </c>
      <c r="F20" s="17" t="str">
        <f t="shared" si="110"/>
        <v>0%</v>
      </c>
      <c r="G20" s="17" t="str">
        <f t="shared" si="110"/>
        <v>0%</v>
      </c>
      <c r="H20" s="17" t="str">
        <f t="shared" si="110"/>
        <v>0%</v>
      </c>
      <c r="I20" s="17" t="str">
        <f t="shared" si="84"/>
        <v>0%</v>
      </c>
      <c r="J20" s="17" t="str">
        <f t="shared" si="85"/>
        <v>0%</v>
      </c>
      <c r="K20" s="17" t="str">
        <f t="shared" si="86"/>
        <v>0%</v>
      </c>
      <c r="L20" s="17" t="str">
        <f t="shared" si="87"/>
        <v>0%</v>
      </c>
      <c r="M20" s="17" t="str">
        <f t="shared" si="88"/>
        <v>0%</v>
      </c>
      <c r="N20" s="17" t="str">
        <f t="shared" si="89"/>
        <v>0%</v>
      </c>
      <c r="O20" s="17" t="str">
        <f t="shared" si="90"/>
        <v>0%</v>
      </c>
      <c r="P20" s="17" t="str">
        <f t="shared" si="91"/>
        <v>0%</v>
      </c>
      <c r="R20" s="10" t="str">
        <f>IF(Inputs!$J$5=3,"Male","")</f>
        <v/>
      </c>
      <c r="S20" s="10" t="str">
        <f>IF(Inputs!$J$5=3,"Pre-Pri Year 3","")</f>
        <v/>
      </c>
      <c r="T20" s="55">
        <f>Inputs!J36</f>
        <v>0</v>
      </c>
      <c r="U20" s="17" t="str">
        <f t="shared" ref="U20:Y20" si="113">IF((T20-$B$30)&gt;0,(T20-$B$30),"0%")</f>
        <v>0%</v>
      </c>
      <c r="V20" s="17" t="str">
        <f t="shared" si="113"/>
        <v>0%</v>
      </c>
      <c r="W20" s="17" t="str">
        <f t="shared" si="113"/>
        <v>0%</v>
      </c>
      <c r="X20" s="17" t="str">
        <f t="shared" si="113"/>
        <v>0%</v>
      </c>
      <c r="Y20" s="17" t="str">
        <f t="shared" si="113"/>
        <v>0%</v>
      </c>
      <c r="Z20" s="17" t="str">
        <f t="shared" si="93"/>
        <v>0%</v>
      </c>
      <c r="AA20" s="17" t="str">
        <f t="shared" si="94"/>
        <v>0%</v>
      </c>
      <c r="AB20" s="17" t="str">
        <f t="shared" si="95"/>
        <v>0%</v>
      </c>
      <c r="AC20" s="17" t="str">
        <f t="shared" si="96"/>
        <v>0%</v>
      </c>
      <c r="AD20" s="17" t="str">
        <f t="shared" si="97"/>
        <v>0%</v>
      </c>
      <c r="AE20" s="17" t="str">
        <f t="shared" si="98"/>
        <v>0%</v>
      </c>
      <c r="AF20" s="17" t="str">
        <f t="shared" si="99"/>
        <v>0%</v>
      </c>
      <c r="AG20" s="17" t="str">
        <f t="shared" si="100"/>
        <v>0%</v>
      </c>
      <c r="AI20" s="10" t="str">
        <f>IF(Inputs!$J$5=3,"Male","")</f>
        <v/>
      </c>
      <c r="AJ20" s="10" t="str">
        <f>IF(Inputs!$J$5=3,"Pre-Pri Year 3","")</f>
        <v/>
      </c>
      <c r="AK20" s="55">
        <f>Inputs!K36</f>
        <v>0</v>
      </c>
      <c r="AL20" s="17" t="str">
        <f t="shared" ref="AL20:AP20" si="114">IF((AK20-$B$30)&gt;0,(AK20-$B$30),"0%")</f>
        <v>0%</v>
      </c>
      <c r="AM20" s="17" t="str">
        <f t="shared" si="114"/>
        <v>0%</v>
      </c>
      <c r="AN20" s="17" t="str">
        <f t="shared" si="114"/>
        <v>0%</v>
      </c>
      <c r="AO20" s="17" t="str">
        <f t="shared" si="114"/>
        <v>0%</v>
      </c>
      <c r="AP20" s="17" t="str">
        <f t="shared" si="114"/>
        <v>0%</v>
      </c>
      <c r="AQ20" s="17" t="str">
        <f t="shared" si="102"/>
        <v>0%</v>
      </c>
      <c r="AR20" s="17" t="str">
        <f t="shared" si="103"/>
        <v>0%</v>
      </c>
      <c r="AS20" s="17" t="str">
        <f t="shared" si="104"/>
        <v>0%</v>
      </c>
      <c r="AT20" s="17" t="str">
        <f t="shared" si="105"/>
        <v>0%</v>
      </c>
      <c r="AU20" s="17" t="str">
        <f t="shared" si="106"/>
        <v>0%</v>
      </c>
      <c r="AV20" s="17" t="str">
        <f t="shared" si="107"/>
        <v>0%</v>
      </c>
      <c r="AW20" s="17" t="str">
        <f t="shared" si="108"/>
        <v>0%</v>
      </c>
      <c r="AX20" s="17" t="str">
        <f t="shared" si="109"/>
        <v>0%</v>
      </c>
    </row>
    <row r="21" spans="1:50" x14ac:dyDescent="0.35">
      <c r="A21" s="10" t="str">
        <f>IF(Inputs!$J$5&gt;1,"Female","Female")</f>
        <v>Female</v>
      </c>
      <c r="B21" s="10" t="str">
        <f>IF(Inputs!$J$5&gt;1,"Pre-Pri Year 1","Pre-Pri Year")</f>
        <v>Pre-Pri Year</v>
      </c>
      <c r="C21" s="55">
        <f>Inputs!I37</f>
        <v>0.06</v>
      </c>
      <c r="D21" s="17">
        <f>IF((C21-$B$31)&gt;0,(C21-$B$31),"0%")</f>
        <v>4.9999999999999996E-2</v>
      </c>
      <c r="E21" s="17">
        <f t="shared" ref="E21:H21" si="115">IF((D21-$B$31)&gt;0,(D21-$B$31),"0%")</f>
        <v>3.9999999999999994E-2</v>
      </c>
      <c r="F21" s="17">
        <f t="shared" si="115"/>
        <v>2.9999999999999992E-2</v>
      </c>
      <c r="G21" s="17">
        <f t="shared" si="115"/>
        <v>1.999999999999999E-2</v>
      </c>
      <c r="H21" s="17">
        <f t="shared" si="115"/>
        <v>9.9999999999999898E-3</v>
      </c>
      <c r="I21" s="17" t="str">
        <f t="shared" ref="I21:I23" si="116">IF((H21-$B$31)&gt;0,(H21-$B$31),"0%")</f>
        <v>0%</v>
      </c>
      <c r="J21" s="17" t="str">
        <f t="shared" ref="J21:J23" si="117">IF((I21-$B$31)&gt;0,(I21-$B$31),"0%")</f>
        <v>0%</v>
      </c>
      <c r="K21" s="17" t="str">
        <f t="shared" ref="K21:K23" si="118">IF((J21-$B$31)&gt;0,(J21-$B$31),"0%")</f>
        <v>0%</v>
      </c>
      <c r="L21" s="17" t="str">
        <f t="shared" ref="L21:L23" si="119">IF((K21-$B$31)&gt;0,(K21-$B$31),"0%")</f>
        <v>0%</v>
      </c>
      <c r="M21" s="17" t="str">
        <f t="shared" ref="M21:M23" si="120">IF((L21-$B$31)&gt;0,(L21-$B$31),"0%")</f>
        <v>0%</v>
      </c>
      <c r="N21" s="17" t="str">
        <f t="shared" ref="N21:N23" si="121">IF((M21-$B$31)&gt;0,(M21-$B$31),"0%")</f>
        <v>0%</v>
      </c>
      <c r="O21" s="17" t="str">
        <f t="shared" ref="O21:O23" si="122">IF((N21-$B$31)&gt;0,(N21-$B$31),"0%")</f>
        <v>0%</v>
      </c>
      <c r="P21" s="17" t="str">
        <f t="shared" ref="P21:P23" si="123">IF((O21-$B$31)&gt;0,(O21-$B$31),"0%")</f>
        <v>0%</v>
      </c>
      <c r="R21" s="10" t="str">
        <f>IF(Inputs!$J$5&gt;1,"Female","Female")</f>
        <v>Female</v>
      </c>
      <c r="S21" s="10" t="str">
        <f>IF(Inputs!$J$5&gt;1,"Pre-Pri Year 1","Pre-Pri Year")</f>
        <v>Pre-Pri Year</v>
      </c>
      <c r="T21" s="55">
        <f>Inputs!J37</f>
        <v>0.06</v>
      </c>
      <c r="U21" s="17">
        <f>IF((T21-$B$31)&gt;0,(T21-$B$31),"0%")</f>
        <v>4.9999999999999996E-2</v>
      </c>
      <c r="V21" s="17">
        <f t="shared" ref="V21:Y21" si="124">IF((U21-$B$31)&gt;0,(U21-$B$31),"0%")</f>
        <v>3.9999999999999994E-2</v>
      </c>
      <c r="W21" s="17">
        <f t="shared" si="124"/>
        <v>2.9999999999999992E-2</v>
      </c>
      <c r="X21" s="17">
        <f t="shared" si="124"/>
        <v>1.999999999999999E-2</v>
      </c>
      <c r="Y21" s="17">
        <f t="shared" si="124"/>
        <v>9.9999999999999898E-3</v>
      </c>
      <c r="Z21" s="17" t="str">
        <f t="shared" ref="Z21:Z23" si="125">IF((Y21-$B$31)&gt;0,(Y21-$B$31),"0%")</f>
        <v>0%</v>
      </c>
      <c r="AA21" s="17" t="str">
        <f t="shared" ref="AA21:AA23" si="126">IF((Z21-$B$31)&gt;0,(Z21-$B$31),"0%")</f>
        <v>0%</v>
      </c>
      <c r="AB21" s="17" t="str">
        <f t="shared" ref="AB21:AB23" si="127">IF((AA21-$B$31)&gt;0,(AA21-$B$31),"0%")</f>
        <v>0%</v>
      </c>
      <c r="AC21" s="17" t="str">
        <f t="shared" ref="AC21:AC23" si="128">IF((AB21-$B$31)&gt;0,(AB21-$B$31),"0%")</f>
        <v>0%</v>
      </c>
      <c r="AD21" s="17" t="str">
        <f t="shared" ref="AD21:AD23" si="129">IF((AC21-$B$31)&gt;0,(AC21-$B$31),"0%")</f>
        <v>0%</v>
      </c>
      <c r="AE21" s="17" t="str">
        <f t="shared" ref="AE21:AE23" si="130">IF((AD21-$B$31)&gt;0,(AD21-$B$31),"0%")</f>
        <v>0%</v>
      </c>
      <c r="AF21" s="17" t="str">
        <f t="shared" ref="AF21:AF23" si="131">IF((AE21-$B$31)&gt;0,(AE21-$B$31),"0%")</f>
        <v>0%</v>
      </c>
      <c r="AG21" s="17" t="str">
        <f t="shared" ref="AG21:AG23" si="132">IF((AF21-$B$31)&gt;0,(AF21-$B$31),"0%")</f>
        <v>0%</v>
      </c>
      <c r="AI21" s="10" t="str">
        <f>IF(Inputs!$J$5&gt;1,"Female","Female")</f>
        <v>Female</v>
      </c>
      <c r="AJ21" s="10" t="str">
        <f>IF(Inputs!$J$5&gt;1,"Pre-Pri Year 1","Pre-Pri Year")</f>
        <v>Pre-Pri Year</v>
      </c>
      <c r="AK21" s="55">
        <f>Inputs!K37</f>
        <v>0.06</v>
      </c>
      <c r="AL21" s="17">
        <f>IF((AK21-$B$31)&gt;0,(AK21-$B$31),"0%")</f>
        <v>4.9999999999999996E-2</v>
      </c>
      <c r="AM21" s="17">
        <f t="shared" ref="AM21:AP21" si="133">IF((AL21-$B$31)&gt;0,(AL21-$B$31),"0%")</f>
        <v>3.9999999999999994E-2</v>
      </c>
      <c r="AN21" s="17">
        <f t="shared" si="133"/>
        <v>2.9999999999999992E-2</v>
      </c>
      <c r="AO21" s="17">
        <f t="shared" si="133"/>
        <v>1.999999999999999E-2</v>
      </c>
      <c r="AP21" s="17">
        <f t="shared" si="133"/>
        <v>9.9999999999999898E-3</v>
      </c>
      <c r="AQ21" s="17" t="str">
        <f t="shared" ref="AQ21:AQ23" si="134">IF((AP21-$B$31)&gt;0,(AP21-$B$31),"0%")</f>
        <v>0%</v>
      </c>
      <c r="AR21" s="17" t="str">
        <f t="shared" ref="AR21:AR23" si="135">IF((AQ21-$B$31)&gt;0,(AQ21-$B$31),"0%")</f>
        <v>0%</v>
      </c>
      <c r="AS21" s="17" t="str">
        <f t="shared" ref="AS21:AS23" si="136">IF((AR21-$B$31)&gt;0,(AR21-$B$31),"0%")</f>
        <v>0%</v>
      </c>
      <c r="AT21" s="17" t="str">
        <f t="shared" ref="AT21:AT23" si="137">IF((AS21-$B$31)&gt;0,(AS21-$B$31),"0%")</f>
        <v>0%</v>
      </c>
      <c r="AU21" s="17" t="str">
        <f t="shared" ref="AU21:AU23" si="138">IF((AT21-$B$31)&gt;0,(AT21-$B$31),"0%")</f>
        <v>0%</v>
      </c>
      <c r="AV21" s="17" t="str">
        <f t="shared" ref="AV21:AV23" si="139">IF((AU21-$B$31)&gt;0,(AU21-$B$31),"0%")</f>
        <v>0%</v>
      </c>
      <c r="AW21" s="17" t="str">
        <f t="shared" ref="AW21:AW23" si="140">IF((AV21-$B$31)&gt;0,(AV21-$B$31),"0%")</f>
        <v>0%</v>
      </c>
      <c r="AX21" s="17" t="str">
        <f t="shared" ref="AX21:AX23" si="141">IF((AW21-$B$31)&gt;0,(AW21-$B$31),"0%")</f>
        <v>0%</v>
      </c>
    </row>
    <row r="22" spans="1:50" x14ac:dyDescent="0.35">
      <c r="A22" s="10" t="str">
        <f>IF(Inputs!$J$5&gt;1,"Female","")</f>
        <v/>
      </c>
      <c r="B22" s="10" t="str">
        <f>IF(Inputs!$J$5&gt;1,"Pre-Pri Year 2","")</f>
        <v/>
      </c>
      <c r="C22" s="55">
        <f>Inputs!I38</f>
        <v>0</v>
      </c>
      <c r="D22" s="17" t="str">
        <f t="shared" ref="D22:H23" si="142">IF((C22-$B$31)&gt;0,(C22-$B$31),"0%")</f>
        <v>0%</v>
      </c>
      <c r="E22" s="17" t="str">
        <f t="shared" si="142"/>
        <v>0%</v>
      </c>
      <c r="F22" s="17" t="str">
        <f t="shared" si="142"/>
        <v>0%</v>
      </c>
      <c r="G22" s="17" t="str">
        <f t="shared" si="142"/>
        <v>0%</v>
      </c>
      <c r="H22" s="17" t="str">
        <f t="shared" si="142"/>
        <v>0%</v>
      </c>
      <c r="I22" s="17" t="str">
        <f t="shared" si="116"/>
        <v>0%</v>
      </c>
      <c r="J22" s="17" t="str">
        <f t="shared" si="117"/>
        <v>0%</v>
      </c>
      <c r="K22" s="17" t="str">
        <f t="shared" si="118"/>
        <v>0%</v>
      </c>
      <c r="L22" s="17" t="str">
        <f t="shared" si="119"/>
        <v>0%</v>
      </c>
      <c r="M22" s="17" t="str">
        <f t="shared" si="120"/>
        <v>0%</v>
      </c>
      <c r="N22" s="17" t="str">
        <f t="shared" si="121"/>
        <v>0%</v>
      </c>
      <c r="O22" s="17" t="str">
        <f t="shared" si="122"/>
        <v>0%</v>
      </c>
      <c r="P22" s="17" t="str">
        <f t="shared" si="123"/>
        <v>0%</v>
      </c>
      <c r="R22" s="10" t="str">
        <f>IF(Inputs!$J$5&gt;1,"Female","")</f>
        <v/>
      </c>
      <c r="S22" s="10" t="str">
        <f>IF(Inputs!$J$5&gt;1,"Pre-Pri Year 2","")</f>
        <v/>
      </c>
      <c r="T22" s="55">
        <f>Inputs!J38</f>
        <v>0</v>
      </c>
      <c r="U22" s="17" t="str">
        <f t="shared" ref="U22:Y22" si="143">IF((T22-$B$31)&gt;0,(T22-$B$31),"0%")</f>
        <v>0%</v>
      </c>
      <c r="V22" s="17" t="str">
        <f t="shared" si="143"/>
        <v>0%</v>
      </c>
      <c r="W22" s="17" t="str">
        <f t="shared" si="143"/>
        <v>0%</v>
      </c>
      <c r="X22" s="17" t="str">
        <f t="shared" si="143"/>
        <v>0%</v>
      </c>
      <c r="Y22" s="17" t="str">
        <f t="shared" si="143"/>
        <v>0%</v>
      </c>
      <c r="Z22" s="17" t="str">
        <f t="shared" si="125"/>
        <v>0%</v>
      </c>
      <c r="AA22" s="17" t="str">
        <f t="shared" si="126"/>
        <v>0%</v>
      </c>
      <c r="AB22" s="17" t="str">
        <f t="shared" si="127"/>
        <v>0%</v>
      </c>
      <c r="AC22" s="17" t="str">
        <f t="shared" si="128"/>
        <v>0%</v>
      </c>
      <c r="AD22" s="17" t="str">
        <f t="shared" si="129"/>
        <v>0%</v>
      </c>
      <c r="AE22" s="17" t="str">
        <f t="shared" si="130"/>
        <v>0%</v>
      </c>
      <c r="AF22" s="17" t="str">
        <f t="shared" si="131"/>
        <v>0%</v>
      </c>
      <c r="AG22" s="17" t="str">
        <f t="shared" si="132"/>
        <v>0%</v>
      </c>
      <c r="AI22" s="10" t="str">
        <f>IF(Inputs!$J$5&gt;1,"Female","")</f>
        <v/>
      </c>
      <c r="AJ22" s="10" t="str">
        <f>IF(Inputs!$J$5&gt;1,"Pre-Pri Year 2","")</f>
        <v/>
      </c>
      <c r="AK22" s="55">
        <f>Inputs!K38</f>
        <v>0</v>
      </c>
      <c r="AL22" s="17" t="str">
        <f t="shared" ref="AL22:AP22" si="144">IF((AK22-$B$31)&gt;0,(AK22-$B$31),"0%")</f>
        <v>0%</v>
      </c>
      <c r="AM22" s="17" t="str">
        <f t="shared" si="144"/>
        <v>0%</v>
      </c>
      <c r="AN22" s="17" t="str">
        <f t="shared" si="144"/>
        <v>0%</v>
      </c>
      <c r="AO22" s="17" t="str">
        <f t="shared" si="144"/>
        <v>0%</v>
      </c>
      <c r="AP22" s="17" t="str">
        <f t="shared" si="144"/>
        <v>0%</v>
      </c>
      <c r="AQ22" s="17" t="str">
        <f t="shared" si="134"/>
        <v>0%</v>
      </c>
      <c r="AR22" s="17" t="str">
        <f t="shared" si="135"/>
        <v>0%</v>
      </c>
      <c r="AS22" s="17" t="str">
        <f t="shared" si="136"/>
        <v>0%</v>
      </c>
      <c r="AT22" s="17" t="str">
        <f t="shared" si="137"/>
        <v>0%</v>
      </c>
      <c r="AU22" s="17" t="str">
        <f t="shared" si="138"/>
        <v>0%</v>
      </c>
      <c r="AV22" s="17" t="str">
        <f t="shared" si="139"/>
        <v>0%</v>
      </c>
      <c r="AW22" s="17" t="str">
        <f t="shared" si="140"/>
        <v>0%</v>
      </c>
      <c r="AX22" s="17" t="str">
        <f t="shared" si="141"/>
        <v>0%</v>
      </c>
    </row>
    <row r="23" spans="1:50" x14ac:dyDescent="0.35">
      <c r="A23" s="10" t="str">
        <f>IF(Inputs!$J$5=3,"Female","")</f>
        <v/>
      </c>
      <c r="B23" s="10" t="str">
        <f>IF(Inputs!$J$5=3,"Pre-Pri Year 3","")</f>
        <v/>
      </c>
      <c r="C23" s="55">
        <f>Inputs!I39</f>
        <v>0</v>
      </c>
      <c r="D23" s="17" t="str">
        <f t="shared" si="142"/>
        <v>0%</v>
      </c>
      <c r="E23" s="17" t="str">
        <f t="shared" si="142"/>
        <v>0%</v>
      </c>
      <c r="F23" s="17" t="str">
        <f t="shared" si="142"/>
        <v>0%</v>
      </c>
      <c r="G23" s="17" t="str">
        <f t="shared" si="142"/>
        <v>0%</v>
      </c>
      <c r="H23" s="17" t="str">
        <f t="shared" si="142"/>
        <v>0%</v>
      </c>
      <c r="I23" s="17" t="str">
        <f t="shared" si="116"/>
        <v>0%</v>
      </c>
      <c r="J23" s="17" t="str">
        <f t="shared" si="117"/>
        <v>0%</v>
      </c>
      <c r="K23" s="17" t="str">
        <f t="shared" si="118"/>
        <v>0%</v>
      </c>
      <c r="L23" s="17" t="str">
        <f t="shared" si="119"/>
        <v>0%</v>
      </c>
      <c r="M23" s="17" t="str">
        <f t="shared" si="120"/>
        <v>0%</v>
      </c>
      <c r="N23" s="17" t="str">
        <f t="shared" si="121"/>
        <v>0%</v>
      </c>
      <c r="O23" s="17" t="str">
        <f t="shared" si="122"/>
        <v>0%</v>
      </c>
      <c r="P23" s="17" t="str">
        <f t="shared" si="123"/>
        <v>0%</v>
      </c>
      <c r="R23" s="10" t="str">
        <f>IF(Inputs!$J$5=3,"Female","")</f>
        <v/>
      </c>
      <c r="S23" s="10" t="str">
        <f>IF(Inputs!$J$5=3,"Pre-Pri Year 3","")</f>
        <v/>
      </c>
      <c r="T23" s="55">
        <f>Inputs!J39</f>
        <v>0</v>
      </c>
      <c r="U23" s="17" t="str">
        <f t="shared" ref="U23:Y23" si="145">IF((T23-$B$31)&gt;0,(T23-$B$31),"0%")</f>
        <v>0%</v>
      </c>
      <c r="V23" s="17" t="str">
        <f t="shared" si="145"/>
        <v>0%</v>
      </c>
      <c r="W23" s="17" t="str">
        <f t="shared" si="145"/>
        <v>0%</v>
      </c>
      <c r="X23" s="17" t="str">
        <f t="shared" si="145"/>
        <v>0%</v>
      </c>
      <c r="Y23" s="17" t="str">
        <f t="shared" si="145"/>
        <v>0%</v>
      </c>
      <c r="Z23" s="17" t="str">
        <f t="shared" si="125"/>
        <v>0%</v>
      </c>
      <c r="AA23" s="17" t="str">
        <f t="shared" si="126"/>
        <v>0%</v>
      </c>
      <c r="AB23" s="17" t="str">
        <f t="shared" si="127"/>
        <v>0%</v>
      </c>
      <c r="AC23" s="17" t="str">
        <f t="shared" si="128"/>
        <v>0%</v>
      </c>
      <c r="AD23" s="17" t="str">
        <f t="shared" si="129"/>
        <v>0%</v>
      </c>
      <c r="AE23" s="17" t="str">
        <f t="shared" si="130"/>
        <v>0%</v>
      </c>
      <c r="AF23" s="17" t="str">
        <f t="shared" si="131"/>
        <v>0%</v>
      </c>
      <c r="AG23" s="17" t="str">
        <f t="shared" si="132"/>
        <v>0%</v>
      </c>
      <c r="AI23" s="10" t="str">
        <f>IF(Inputs!$J$5=3,"Female","")</f>
        <v/>
      </c>
      <c r="AJ23" s="10" t="str">
        <f>IF(Inputs!$J$5=3,"Pre-Pri Year 3","")</f>
        <v/>
      </c>
      <c r="AK23" s="55">
        <f>Inputs!K39</f>
        <v>0</v>
      </c>
      <c r="AL23" s="17" t="str">
        <f t="shared" ref="AL23:AP23" si="146">IF((AK23-$B$31)&gt;0,(AK23-$B$31),"0%")</f>
        <v>0%</v>
      </c>
      <c r="AM23" s="17" t="str">
        <f t="shared" si="146"/>
        <v>0%</v>
      </c>
      <c r="AN23" s="17" t="str">
        <f t="shared" si="146"/>
        <v>0%</v>
      </c>
      <c r="AO23" s="17" t="str">
        <f t="shared" si="146"/>
        <v>0%</v>
      </c>
      <c r="AP23" s="17" t="str">
        <f t="shared" si="146"/>
        <v>0%</v>
      </c>
      <c r="AQ23" s="17" t="str">
        <f t="shared" si="134"/>
        <v>0%</v>
      </c>
      <c r="AR23" s="17" t="str">
        <f t="shared" si="135"/>
        <v>0%</v>
      </c>
      <c r="AS23" s="17" t="str">
        <f t="shared" si="136"/>
        <v>0%</v>
      </c>
      <c r="AT23" s="17" t="str">
        <f t="shared" si="137"/>
        <v>0%</v>
      </c>
      <c r="AU23" s="17" t="str">
        <f t="shared" si="138"/>
        <v>0%</v>
      </c>
      <c r="AV23" s="17" t="str">
        <f t="shared" si="139"/>
        <v>0%</v>
      </c>
      <c r="AW23" s="17" t="str">
        <f t="shared" si="140"/>
        <v>0%</v>
      </c>
      <c r="AX23" s="17" t="str">
        <f t="shared" si="141"/>
        <v>0%</v>
      </c>
    </row>
    <row r="25" spans="1:50" x14ac:dyDescent="0.35">
      <c r="A25" s="3" t="s">
        <v>44</v>
      </c>
      <c r="R25" s="3" t="s">
        <v>45</v>
      </c>
      <c r="AI25" s="3" t="s">
        <v>47</v>
      </c>
    </row>
    <row r="26" spans="1:50" x14ac:dyDescent="0.35">
      <c r="A26" s="15" t="s">
        <v>13</v>
      </c>
      <c r="B26" s="82">
        <f>'Policy Decisions'!B8</f>
        <v>0.02</v>
      </c>
      <c r="R26" s="15" t="s">
        <v>13</v>
      </c>
      <c r="S26" s="82">
        <f>'Policy Decisions'!C8</f>
        <v>5.0000000000000001E-3</v>
      </c>
      <c r="AI26" s="15" t="s">
        <v>13</v>
      </c>
      <c r="AJ26" s="82">
        <f>'Policy Decisions'!D8</f>
        <v>5.0000000000000001E-3</v>
      </c>
    </row>
    <row r="27" spans="1:50" x14ac:dyDescent="0.35">
      <c r="A27" s="15" t="s">
        <v>14</v>
      </c>
      <c r="B27" s="82">
        <f>'Policy Decisions'!B9</f>
        <v>0.02</v>
      </c>
      <c r="R27" s="15" t="s">
        <v>14</v>
      </c>
      <c r="S27" s="82">
        <f>'Policy Decisions'!C9</f>
        <v>5.0000000000000001E-3</v>
      </c>
      <c r="AI27" s="15" t="s">
        <v>14</v>
      </c>
      <c r="AJ27" s="82">
        <f>'Policy Decisions'!D9</f>
        <v>5.0000000000000001E-3</v>
      </c>
    </row>
    <row r="29" spans="1:50" x14ac:dyDescent="0.35">
      <c r="A29" s="3" t="s">
        <v>43</v>
      </c>
      <c r="R29" s="3" t="s">
        <v>46</v>
      </c>
      <c r="AI29" s="3" t="s">
        <v>48</v>
      </c>
    </row>
    <row r="30" spans="1:50" x14ac:dyDescent="0.35">
      <c r="A30" s="15" t="s">
        <v>13</v>
      </c>
      <c r="B30" s="82">
        <f>'Policy Decisions'!B11</f>
        <v>0.01</v>
      </c>
      <c r="R30" s="15" t="s">
        <v>13</v>
      </c>
      <c r="S30" s="82">
        <f>'Policy Decisions'!C11</f>
        <v>0.01</v>
      </c>
      <c r="AI30" s="15" t="s">
        <v>13</v>
      </c>
      <c r="AJ30" s="82">
        <f>'Policy Decisions'!D11</f>
        <v>0.01</v>
      </c>
    </row>
    <row r="31" spans="1:50" x14ac:dyDescent="0.35">
      <c r="A31" s="15" t="s">
        <v>14</v>
      </c>
      <c r="B31" s="82">
        <f>'Policy Decisions'!B12</f>
        <v>0.01</v>
      </c>
      <c r="R31" s="15" t="s">
        <v>14</v>
      </c>
      <c r="S31" s="82">
        <f>'Policy Decisions'!C12</f>
        <v>0.01</v>
      </c>
      <c r="AI31" s="15" t="s">
        <v>14</v>
      </c>
      <c r="AJ31" s="82">
        <f>'Policy Decisions'!D12</f>
        <v>0.01</v>
      </c>
    </row>
  </sheetData>
  <pageMargins left="0.7" right="0.7" top="0.75" bottom="0.75" header="0.3" footer="0.3"/>
  <pageSetup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EBC7A-D5F4-4B56-95E9-F1C611CA5B55}">
  <sheetPr>
    <tabColor theme="9" tint="0.39997558519241921"/>
  </sheetPr>
  <dimension ref="A1:BO47"/>
  <sheetViews>
    <sheetView topLeftCell="A13" zoomScale="120" zoomScaleNormal="120" workbookViewId="0">
      <selection activeCell="F1" sqref="F1"/>
    </sheetView>
  </sheetViews>
  <sheetFormatPr defaultColWidth="8.81640625" defaultRowHeight="14.5" x14ac:dyDescent="0.35"/>
  <cols>
    <col min="1" max="1" width="17.36328125" customWidth="1"/>
    <col min="2" max="2" width="9.1796875" customWidth="1"/>
    <col min="18" max="18" width="17.453125" customWidth="1"/>
    <col min="35" max="35" width="18.1796875" customWidth="1"/>
    <col min="52" max="52" width="17.6328125" customWidth="1"/>
  </cols>
  <sheetData>
    <row r="1" spans="1:67" x14ac:dyDescent="0.35">
      <c r="A1" s="45" t="s">
        <v>191</v>
      </c>
      <c r="B1" s="2"/>
    </row>
    <row r="3" spans="1:67" x14ac:dyDescent="0.35">
      <c r="A3" s="59" t="s">
        <v>233</v>
      </c>
    </row>
    <row r="5" spans="1:67" x14ac:dyDescent="0.35">
      <c r="A5" s="3" t="s">
        <v>31</v>
      </c>
      <c r="B5" s="3"/>
      <c r="R5" s="3" t="s">
        <v>32</v>
      </c>
      <c r="S5" s="3"/>
      <c r="AI5" s="3" t="s">
        <v>145</v>
      </c>
      <c r="AJ5" s="3"/>
      <c r="AZ5" s="3" t="s">
        <v>33</v>
      </c>
      <c r="BA5" s="3"/>
    </row>
    <row r="7" spans="1:67" x14ac:dyDescent="0.35">
      <c r="A7" s="10" t="s">
        <v>19</v>
      </c>
      <c r="B7" s="10" t="s">
        <v>27</v>
      </c>
      <c r="C7" s="10">
        <f>Inputs!$F$5</f>
        <v>2022</v>
      </c>
      <c r="D7" s="10">
        <f>C7+1</f>
        <v>2023</v>
      </c>
      <c r="E7" s="10">
        <f t="shared" ref="E7:L7" si="0">D7+1</f>
        <v>2024</v>
      </c>
      <c r="F7" s="10">
        <f t="shared" si="0"/>
        <v>2025</v>
      </c>
      <c r="G7" s="10">
        <f t="shared" si="0"/>
        <v>2026</v>
      </c>
      <c r="H7" s="10">
        <f t="shared" si="0"/>
        <v>2027</v>
      </c>
      <c r="I7" s="10">
        <f t="shared" si="0"/>
        <v>2028</v>
      </c>
      <c r="J7" s="10">
        <f t="shared" si="0"/>
        <v>2029</v>
      </c>
      <c r="K7" s="10">
        <f t="shared" si="0"/>
        <v>2030</v>
      </c>
      <c r="L7" s="10">
        <f t="shared" si="0"/>
        <v>2031</v>
      </c>
      <c r="M7" s="10">
        <f t="shared" ref="M7" si="1">L7+1</f>
        <v>2032</v>
      </c>
      <c r="N7" s="10">
        <f t="shared" ref="N7" si="2">M7+1</f>
        <v>2033</v>
      </c>
      <c r="O7" s="10">
        <f t="shared" ref="O7" si="3">N7+1</f>
        <v>2034</v>
      </c>
      <c r="P7" s="10">
        <f t="shared" ref="P7" si="4">O7+1</f>
        <v>2035</v>
      </c>
      <c r="R7" s="10" t="s">
        <v>19</v>
      </c>
      <c r="S7" s="10" t="s">
        <v>27</v>
      </c>
      <c r="T7" s="10">
        <f>Inputs!$F$5</f>
        <v>2022</v>
      </c>
      <c r="U7" s="10">
        <f>T7+1</f>
        <v>2023</v>
      </c>
      <c r="V7" s="10">
        <f t="shared" ref="V7:AC7" si="5">U7+1</f>
        <v>2024</v>
      </c>
      <c r="W7" s="10">
        <f t="shared" si="5"/>
        <v>2025</v>
      </c>
      <c r="X7" s="10">
        <f t="shared" si="5"/>
        <v>2026</v>
      </c>
      <c r="Y7" s="10">
        <f t="shared" si="5"/>
        <v>2027</v>
      </c>
      <c r="Z7" s="10">
        <f t="shared" si="5"/>
        <v>2028</v>
      </c>
      <c r="AA7" s="10">
        <f t="shared" si="5"/>
        <v>2029</v>
      </c>
      <c r="AB7" s="10">
        <f t="shared" si="5"/>
        <v>2030</v>
      </c>
      <c r="AC7" s="10">
        <f t="shared" si="5"/>
        <v>2031</v>
      </c>
      <c r="AD7" s="10">
        <f t="shared" ref="AD7" si="6">AC7+1</f>
        <v>2032</v>
      </c>
      <c r="AE7" s="10">
        <f t="shared" ref="AE7" si="7">AD7+1</f>
        <v>2033</v>
      </c>
      <c r="AF7" s="10">
        <f t="shared" ref="AF7" si="8">AE7+1</f>
        <v>2034</v>
      </c>
      <c r="AG7" s="10">
        <f t="shared" ref="AG7" si="9">AF7+1</f>
        <v>2035</v>
      </c>
      <c r="AI7" s="10" t="s">
        <v>19</v>
      </c>
      <c r="AJ7" s="10" t="s">
        <v>27</v>
      </c>
      <c r="AK7" s="10">
        <f>Inputs!$F$5</f>
        <v>2022</v>
      </c>
      <c r="AL7" s="10">
        <f>AK7+1</f>
        <v>2023</v>
      </c>
      <c r="AM7" s="10">
        <f t="shared" ref="AM7:AT7" si="10">AL7+1</f>
        <v>2024</v>
      </c>
      <c r="AN7" s="10">
        <f t="shared" si="10"/>
        <v>2025</v>
      </c>
      <c r="AO7" s="10">
        <f t="shared" si="10"/>
        <v>2026</v>
      </c>
      <c r="AP7" s="10">
        <f t="shared" si="10"/>
        <v>2027</v>
      </c>
      <c r="AQ7" s="10">
        <f t="shared" si="10"/>
        <v>2028</v>
      </c>
      <c r="AR7" s="10">
        <f t="shared" si="10"/>
        <v>2029</v>
      </c>
      <c r="AS7" s="10">
        <f t="shared" si="10"/>
        <v>2030</v>
      </c>
      <c r="AT7" s="10">
        <f t="shared" si="10"/>
        <v>2031</v>
      </c>
      <c r="AU7" s="10">
        <f t="shared" ref="AU7" si="11">AT7+1</f>
        <v>2032</v>
      </c>
      <c r="AV7" s="10">
        <f t="shared" ref="AV7" si="12">AU7+1</f>
        <v>2033</v>
      </c>
      <c r="AW7" s="10">
        <f t="shared" ref="AW7" si="13">AV7+1</f>
        <v>2034</v>
      </c>
      <c r="AX7" s="10">
        <f t="shared" ref="AX7" si="14">AW7+1</f>
        <v>2035</v>
      </c>
      <c r="AZ7" s="10" t="s">
        <v>19</v>
      </c>
      <c r="BA7" s="10" t="s">
        <v>27</v>
      </c>
      <c r="BB7" s="10">
        <f>Inputs!$F$5</f>
        <v>2022</v>
      </c>
      <c r="BC7" s="10">
        <f>BB7+1</f>
        <v>2023</v>
      </c>
      <c r="BD7" s="10">
        <f t="shared" ref="BD7:BK7" si="15">BC7+1</f>
        <v>2024</v>
      </c>
      <c r="BE7" s="10">
        <f t="shared" si="15"/>
        <v>2025</v>
      </c>
      <c r="BF7" s="10">
        <f t="shared" si="15"/>
        <v>2026</v>
      </c>
      <c r="BG7" s="10">
        <f t="shared" si="15"/>
        <v>2027</v>
      </c>
      <c r="BH7" s="10">
        <f t="shared" si="15"/>
        <v>2028</v>
      </c>
      <c r="BI7" s="10">
        <f t="shared" si="15"/>
        <v>2029</v>
      </c>
      <c r="BJ7" s="10">
        <f t="shared" si="15"/>
        <v>2030</v>
      </c>
      <c r="BK7" s="10">
        <f t="shared" si="15"/>
        <v>2031</v>
      </c>
      <c r="BL7" s="10">
        <f t="shared" ref="BL7" si="16">BK7+1</f>
        <v>2032</v>
      </c>
      <c r="BM7" s="10">
        <f t="shared" ref="BM7" si="17">BL7+1</f>
        <v>2033</v>
      </c>
      <c r="BN7" s="10">
        <f t="shared" ref="BN7" si="18">BM7+1</f>
        <v>2034</v>
      </c>
      <c r="BO7" s="10">
        <f t="shared" ref="BO7" si="19">BN7+1</f>
        <v>2035</v>
      </c>
    </row>
    <row r="8" spans="1:67" x14ac:dyDescent="0.35">
      <c r="A8" s="10" t="s">
        <v>13</v>
      </c>
      <c r="B8" s="18" t="s">
        <v>49</v>
      </c>
      <c r="C8" s="56">
        <f>SUM(C22:C24)/SUM(Population!B11:B13)</f>
        <v>0.27741332313578154</v>
      </c>
      <c r="D8" s="14">
        <f>SUM(D22:D24)/SUM(Population!C11:C13)</f>
        <v>0.29817233903748797</v>
      </c>
      <c r="E8" s="14">
        <f>SUM(E22:E24)/SUM(Population!D11:D13)</f>
        <v>0.32424509067854135</v>
      </c>
      <c r="F8" s="14">
        <f>SUM(F22:F24)/SUM(Population!E11:E13)</f>
        <v>0.36288599902740298</v>
      </c>
      <c r="G8" s="14">
        <f>SUM(G22:G24)/SUM(Population!F11:F13)</f>
        <v>0.39420440299572534</v>
      </c>
      <c r="H8" s="14">
        <f>SUM(H22:H24)/SUM(Population!G11:G13)</f>
        <v>0.43298710001286872</v>
      </c>
      <c r="I8" s="14">
        <f>SUM(I22:I24)/SUM(Population!H11:H13)</f>
        <v>0.46009007377755123</v>
      </c>
      <c r="J8" s="14">
        <f>SUM(J22:J24)/SUM(Population!I11:I13)</f>
        <v>0.48895129457954167</v>
      </c>
      <c r="K8" s="14">
        <f>SUM(K22:K24)/SUM(Population!J11:J13)</f>
        <v>0.50725771589380597</v>
      </c>
      <c r="L8" s="14">
        <f>SUM(L22:L24)/SUM(Population!K11:K13)</f>
        <v>0.526277588137395</v>
      </c>
      <c r="M8" s="14">
        <f>SUM(M22:M24)/SUM(Population!L11:L13)</f>
        <v>0.54603971881554514</v>
      </c>
      <c r="N8" s="14">
        <f>SUM(N22:N24)/SUM(Population!M11:M13)</f>
        <v>0.5665741175092841</v>
      </c>
      <c r="O8" s="14">
        <f>SUM(O22:O24)/SUM(Population!N11:N13)</f>
        <v>0.58791204753718473</v>
      </c>
      <c r="P8" s="14">
        <f>SUM(P22:P24)/SUM(Population!O11:O13)</f>
        <v>0.61008607989389418</v>
      </c>
      <c r="R8" s="10" t="s">
        <v>13</v>
      </c>
      <c r="S8" s="18" t="s">
        <v>49</v>
      </c>
      <c r="T8" s="56">
        <f>SUM(T22:T24)/SUM(Population!B11:B13)</f>
        <v>8.3558229860175165E-2</v>
      </c>
      <c r="U8" s="14">
        <f>SUM(U22:U24)/SUM(Population!C11:C13)</f>
        <v>9.0731697006871351E-2</v>
      </c>
      <c r="V8" s="14">
        <f>SUM(V22:V24)/SUM(Population!D11:D13)</f>
        <v>9.9671642683866399E-2</v>
      </c>
      <c r="W8" s="14">
        <f>SUM(W22:W24)/SUM(Population!E11:E13)</f>
        <v>0.11268126674765945</v>
      </c>
      <c r="X8" s="14">
        <f>SUM(X22:X24)/SUM(Population!F11:F13)</f>
        <v>0.1236411603354759</v>
      </c>
      <c r="Y8" s="14">
        <f>SUM(Y22:Y24)/SUM(Population!G11:G13)</f>
        <v>0.13716820570588786</v>
      </c>
      <c r="Z8" s="14">
        <f>SUM(Z22:Z24)/SUM(Population!H11:H13)</f>
        <v>0.14720924329021196</v>
      </c>
      <c r="AA8" s="14">
        <f>SUM(AA22:AA24)/SUM(Population!I11:I13)</f>
        <v>0.15799682596960046</v>
      </c>
      <c r="AB8" s="14">
        <f>SUM(AB22:AB24)/SUM(Population!J11:J13)</f>
        <v>0.16553079779445071</v>
      </c>
      <c r="AC8" s="14">
        <f>SUM(AC22:AC24)/SUM(Population!K11:K13)</f>
        <v>0.17342402197205742</v>
      </c>
      <c r="AD8" s="14">
        <f>SUM(AD22:AD24)/SUM(Population!L11:L13)</f>
        <v>0.18169362920797161</v>
      </c>
      <c r="AE8" s="14">
        <f>SUM(AE22:AE24)/SUM(Population!M11:M13)</f>
        <v>0.19035756707385651</v>
      </c>
      <c r="AF8" s="14">
        <f>SUM(AF22:AF24)/SUM(Population!N11:N13)</f>
        <v>0.19943463895919558</v>
      </c>
      <c r="AG8" s="14">
        <f>SUM(AG22:AG24)/SUM(Population!O11:O13)</f>
        <v>0.20894454488038705</v>
      </c>
      <c r="AI8" s="10" t="s">
        <v>13</v>
      </c>
      <c r="AJ8" s="18" t="s">
        <v>49</v>
      </c>
      <c r="AK8" s="56">
        <f>SUM(AK22:AK24)/SUM(Population!B11:B13)</f>
        <v>0.18967718178259763</v>
      </c>
      <c r="AL8" s="14">
        <f>SUM(AL22:AL24)/SUM(Population!C11:C13)</f>
        <v>0.2030736491372952</v>
      </c>
      <c r="AM8" s="14">
        <f>SUM(AM22:AM24)/SUM(Population!D11:D13)</f>
        <v>0.2199555055663705</v>
      </c>
      <c r="AN8" s="14">
        <f>SUM(AN22:AN24)/SUM(Population!E11:E13)</f>
        <v>0.24517920000988161</v>
      </c>
      <c r="AO8" s="14">
        <f>SUM(AO22:AO24)/SUM(Population!F11:F13)</f>
        <v>0.26525504770944996</v>
      </c>
      <c r="AP8" s="14">
        <f>SUM(AP22:AP24)/SUM(Population!G11:G13)</f>
        <v>0.29015010002251901</v>
      </c>
      <c r="AQ8" s="14">
        <f>SUM(AQ22:AQ24)/SUM(Population!H11:H13)</f>
        <v>0.30702449744241861</v>
      </c>
      <c r="AR8" s="14">
        <f>SUM(AR22:AR24)/SUM(Population!I11:I13)</f>
        <v>0.32490395146528467</v>
      </c>
      <c r="AS8" s="14">
        <f>SUM(AS22:AS24)/SUM(Population!J11:J13)</f>
        <v>0.33562485929293573</v>
      </c>
      <c r="AT8" s="14">
        <f>SUM(AT22:AT24)/SUM(Population!K11:K13)</f>
        <v>0.3466995266366858</v>
      </c>
      <c r="AU8" s="14">
        <f>SUM(AU22:AU24)/SUM(Population!L11:L13)</f>
        <v>0.35813962655605935</v>
      </c>
      <c r="AV8" s="14">
        <f>SUM(AV22:AV24)/SUM(Population!M11:M13)</f>
        <v>0.3699572172883997</v>
      </c>
      <c r="AW8" s="14">
        <f>SUM(AW22:AW24)/SUM(Population!N11:N13)</f>
        <v>0.38216475495864249</v>
      </c>
      <c r="AX8" s="14">
        <f>SUM(AX22:AX24)/SUM(Population!O11:O13)</f>
        <v>0.39477510670847726</v>
      </c>
      <c r="AZ8" s="10" t="s">
        <v>13</v>
      </c>
      <c r="BA8" s="18" t="s">
        <v>49</v>
      </c>
      <c r="BB8" s="56">
        <f>SUM(BB22:BB24)/SUM(Population!B11:B13)</f>
        <v>4.1779114930087582E-3</v>
      </c>
      <c r="BC8" s="14">
        <f>SUM(BC22:BC24)/SUM(Population!C11:C13)</f>
        <v>4.3669928933213788E-3</v>
      </c>
      <c r="BD8" s="14">
        <f>SUM(BD22:BD24)/SUM(Population!D11:D13)</f>
        <v>4.6179424283043884E-3</v>
      </c>
      <c r="BE8" s="14">
        <f>SUM(BE22:BE24)/SUM(Population!E11:E13)</f>
        <v>5.0255322698619428E-3</v>
      </c>
      <c r="BF8" s="14">
        <f>SUM(BF22:BF24)/SUM(Population!F11:F13)</f>
        <v>5.3081949507994258E-3</v>
      </c>
      <c r="BG8" s="14">
        <f>SUM(BG22:BG24)/SUM(Population!G11:G13)</f>
        <v>5.6687942844618642E-3</v>
      </c>
      <c r="BH8" s="14">
        <f>SUM(BH22:BH24)/SUM(Population!H11:H13)</f>
        <v>5.8563330449206497E-3</v>
      </c>
      <c r="BI8" s="14">
        <f>SUM(BI22:BI24)/SUM(Population!I11:I13)</f>
        <v>6.0505171446565498E-3</v>
      </c>
      <c r="BJ8" s="14">
        <f>SUM(BJ22:BJ24)/SUM(Population!J11:J13)</f>
        <v>6.1020588064195098E-3</v>
      </c>
      <c r="BK8" s="14">
        <f>SUM(BK22:BK24)/SUM(Population!K11:K13)</f>
        <v>6.1540395286518116E-3</v>
      </c>
      <c r="BL8" s="14">
        <f>SUM(BL22:BL24)/SUM(Population!L11:L13)</f>
        <v>6.2064630515141148E-3</v>
      </c>
      <c r="BM8" s="14">
        <f>SUM(BM22:BM24)/SUM(Population!M11:M13)</f>
        <v>6.2593331470278454E-3</v>
      </c>
      <c r="BN8" s="14">
        <f>SUM(BN22:BN24)/SUM(Population!N11:N13)</f>
        <v>6.3126536193465971E-3</v>
      </c>
      <c r="BO8" s="14">
        <f>SUM(BO22:BO24)/SUM(Population!O11:O13)</f>
        <v>6.3664283050298594E-3</v>
      </c>
    </row>
    <row r="9" spans="1:67" x14ac:dyDescent="0.35">
      <c r="A9" s="10" t="s">
        <v>14</v>
      </c>
      <c r="B9" s="18" t="s">
        <v>49</v>
      </c>
      <c r="C9" s="56">
        <f>SUM(C27:C29)/SUM(Population!B19:B21)</f>
        <v>0.29705241805693045</v>
      </c>
      <c r="D9" s="14">
        <f>SUM(D27:D29)/SUM(Population!C19:C21)</f>
        <v>0.31953675526500952</v>
      </c>
      <c r="E9" s="14">
        <f>SUM(E27:E29)/SUM(Population!D19:D21)</f>
        <v>0.34823304566506164</v>
      </c>
      <c r="F9" s="14">
        <f>SUM(F27:F29)/SUM(Population!E19:E21)</f>
        <v>0.39288604984914699</v>
      </c>
      <c r="G9" s="14">
        <f>SUM(G27:G29)/SUM(Population!F19:F21)</f>
        <v>0.42901649813112525</v>
      </c>
      <c r="H9" s="14">
        <f>SUM(H27:H29)/SUM(Population!G19:G21)</f>
        <v>0.46217607756110396</v>
      </c>
      <c r="I9" s="14">
        <f>SUM(I27:I29)/SUM(Population!H19:H21)</f>
        <v>0.48095545404577583</v>
      </c>
      <c r="J9" s="14">
        <f>SUM(J27:J29)/SUM(Population!I19:I21)</f>
        <v>0.50051383140695305</v>
      </c>
      <c r="K9" s="14">
        <f>SUM(K27:K29)/SUM(Population!J19:J21)</f>
        <v>0.52088400176275829</v>
      </c>
      <c r="L9" s="14">
        <f>SUM(L27:L29)/SUM(Population!K19:K21)</f>
        <v>0.54210015642454723</v>
      </c>
      <c r="M9" s="14">
        <f>SUM(M27:M29)/SUM(Population!L19:L21)</f>
        <v>0.56419794638833232</v>
      </c>
      <c r="N9" s="14">
        <f>SUM(N27:N29)/SUM(Population!M19:M21)</f>
        <v>0.58721454547473362</v>
      </c>
      <c r="O9" s="14">
        <f>SUM(O27:O29)/SUM(Population!N19:N21)</f>
        <v>0.61118871623480808</v>
      </c>
      <c r="P9" s="14">
        <f>SUM(P27:P29)/SUM(Population!O19:O21)</f>
        <v>0.636160878744367</v>
      </c>
      <c r="R9" s="10" t="s">
        <v>14</v>
      </c>
      <c r="S9" s="18" t="s">
        <v>49</v>
      </c>
      <c r="T9" s="56">
        <f>SUM(T27:T29)/SUM(Population!B19:B21)</f>
        <v>9.1682845079299524E-2</v>
      </c>
      <c r="U9" s="14">
        <f>SUM(U27:U29)/SUM(Population!C19:C21)</f>
        <v>9.9307074888483587E-2</v>
      </c>
      <c r="V9" s="14">
        <f>SUM(V27:V29)/SUM(Population!D19:D21)</f>
        <v>0.10897306449545145</v>
      </c>
      <c r="W9" s="14">
        <f>SUM(W27:W29)/SUM(Population!E19:E21)</f>
        <v>0.12379160538071014</v>
      </c>
      <c r="X9" s="14">
        <f>SUM(X27:X29)/SUM(Population!F19:F21)</f>
        <v>0.13610050082111583</v>
      </c>
      <c r="Y9" s="14">
        <f>SUM(Y27:Y29)/SUM(Population!G19:G21)</f>
        <v>0.14761830711580951</v>
      </c>
      <c r="Z9" s="14">
        <f>SUM(Z27:Z29)/SUM(Population!H19:H21)</f>
        <v>0.15465738628602388</v>
      </c>
      <c r="AA9" s="14">
        <f>SUM(AA27:AA29)/SUM(Population!I19:I21)</f>
        <v>0.16203211918735488</v>
      </c>
      <c r="AB9" s="14">
        <f>SUM(AB27:AB29)/SUM(Population!J19:J21)</f>
        <v>0.16975851124103564</v>
      </c>
      <c r="AC9" s="14">
        <f>SUM(AC27:AC29)/SUM(Population!K19:K21)</f>
        <v>0.17785333107598955</v>
      </c>
      <c r="AD9" s="14">
        <f>SUM(AD27:AD29)/SUM(Population!L19:L21)</f>
        <v>0.18633414692187292</v>
      </c>
      <c r="AE9" s="14">
        <f>SUM(AE27:AE29)/SUM(Population!M19:M21)</f>
        <v>0.19521936473749535</v>
      </c>
      <c r="AF9" s="14">
        <f>SUM(AF27:AF29)/SUM(Population!N19:N21)</f>
        <v>0.20452826815736813</v>
      </c>
      <c r="AG9" s="14">
        <f>SUM(AG27:AG29)/SUM(Population!O19:O21)</f>
        <v>0.21428106034307631</v>
      </c>
      <c r="AI9" s="10" t="s">
        <v>14</v>
      </c>
      <c r="AJ9" s="18" t="s">
        <v>49</v>
      </c>
      <c r="AK9" s="56">
        <f>SUM(AK27:AK29)/SUM(Population!B19:B21)</f>
        <v>0.20078543072366598</v>
      </c>
      <c r="AL9" s="14">
        <f>SUM(AL27:AL29)/SUM(Population!C19:C21)</f>
        <v>0.21544994733282785</v>
      </c>
      <c r="AM9" s="14">
        <f>SUM(AM27:AM29)/SUM(Population!D19:D21)</f>
        <v>0.23421108938328714</v>
      </c>
      <c r="AN9" s="14">
        <f>SUM(AN27:AN29)/SUM(Population!E19:E21)</f>
        <v>0.26357339624511544</v>
      </c>
      <c r="AO9" s="14">
        <f>SUM(AO27:AO29)/SUM(Population!F19:F21)</f>
        <v>0.28707289466280284</v>
      </c>
      <c r="AP9" s="14">
        <f>SUM(AP27:AP29)/SUM(Population!G19:G21)</f>
        <v>0.30845710147938032</v>
      </c>
      <c r="AQ9" s="14">
        <f>SUM(AQ27:AQ29)/SUM(Population!H19:H21)</f>
        <v>0.320145429911038</v>
      </c>
      <c r="AR9" s="14">
        <f>SUM(AR27:AR29)/SUM(Population!I19:I21)</f>
        <v>0.33227666278830925</v>
      </c>
      <c r="AS9" s="14">
        <f>SUM(AS27:AS29)/SUM(Population!J19:J21)</f>
        <v>0.34486758303692139</v>
      </c>
      <c r="AT9" s="14">
        <f>SUM(AT27:AT29)/SUM(Population!K19:K21)</f>
        <v>0.35793560953601938</v>
      </c>
      <c r="AU9" s="14">
        <f>SUM(AU27:AU29)/SUM(Population!L19:L21)</f>
        <v>0.37149882121627392</v>
      </c>
      <c r="AV9" s="14">
        <f>SUM(AV27:AV29)/SUM(Population!M19:M21)</f>
        <v>0.38557598207113519</v>
      </c>
      <c r="AW9" s="14">
        <f>SUM(AW27:AW29)/SUM(Population!N19:N21)</f>
        <v>0.400186567115836</v>
      </c>
      <c r="AX9" s="14">
        <f>SUM(AX27:AX29)/SUM(Population!O19:O21)</f>
        <v>0.41535078933005587</v>
      </c>
      <c r="AZ9" s="10" t="s">
        <v>14</v>
      </c>
      <c r="BA9" s="18" t="s">
        <v>49</v>
      </c>
      <c r="BB9" s="56">
        <f>SUM(BB27:BB29)/SUM(Population!B19:B21)</f>
        <v>4.5841422539649769E-3</v>
      </c>
      <c r="BC9" s="14">
        <f>SUM(BC27:BC29)/SUM(Population!C19:C21)</f>
        <v>4.7797330436980421E-3</v>
      </c>
      <c r="BD9" s="14">
        <f>SUM(BD27:BD29)/SUM(Population!D19:D21)</f>
        <v>5.0488917863230169E-3</v>
      </c>
      <c r="BE9" s="14">
        <f>SUM(BE27:BE29)/SUM(Population!E19:E21)</f>
        <v>5.5210482233214358E-3</v>
      </c>
      <c r="BF9" s="14">
        <f>SUM(BF27:BF29)/SUM(Population!F19:F21)</f>
        <v>5.8431026472066409E-3</v>
      </c>
      <c r="BG9" s="14">
        <f>SUM(BG27:BG29)/SUM(Population!G19:G21)</f>
        <v>6.1006689659141404E-3</v>
      </c>
      <c r="BH9" s="14">
        <f>SUM(BH27:BH29)/SUM(Population!H19:H21)</f>
        <v>6.1526378487139575E-3</v>
      </c>
      <c r="BI9" s="14">
        <f>SUM(BI27:BI29)/SUM(Population!I19:I21)</f>
        <v>6.2050494312889211E-3</v>
      </c>
      <c r="BJ9" s="14">
        <f>SUM(BJ27:BJ29)/SUM(Population!J19:J21)</f>
        <v>6.2579074848013207E-3</v>
      </c>
      <c r="BK9" s="14">
        <f>SUM(BK27:BK29)/SUM(Population!K19:K21)</f>
        <v>6.311215812538293E-3</v>
      </c>
      <c r="BL9" s="14">
        <f>SUM(BL27:BL29)/SUM(Population!L19:L21)</f>
        <v>6.3649782501854915E-3</v>
      </c>
      <c r="BM9" s="14">
        <f>SUM(BM27:BM29)/SUM(Population!M19:M21)</f>
        <v>6.41919866610306E-3</v>
      </c>
      <c r="BN9" s="14">
        <f>SUM(BN27:BN29)/SUM(Population!N19:N21)</f>
        <v>6.4738809616039878E-3</v>
      </c>
      <c r="BO9" s="14">
        <f>SUM(BO27:BO29)/SUM(Population!O19:O21)</f>
        <v>6.5290290712348049E-3</v>
      </c>
    </row>
    <row r="10" spans="1:67" x14ac:dyDescent="0.35">
      <c r="A10" s="10" t="s">
        <v>18</v>
      </c>
      <c r="B10" s="18" t="s">
        <v>49</v>
      </c>
      <c r="C10" s="56">
        <f>SUM(C32:C34)/SUM(Population!B27:B29)</f>
        <v>0.28700462898983709</v>
      </c>
      <c r="D10" s="14">
        <f>SUM(D32:D34)/SUM(Population!C27:C29)</f>
        <v>0.30861950128464577</v>
      </c>
      <c r="E10" s="14">
        <f>SUM(E32:E34)/SUM(Population!D27:D29)</f>
        <v>0.33598169556135005</v>
      </c>
      <c r="F10" s="14">
        <f>SUM(F32:F34)/SUM(Population!E27:E29)</f>
        <v>0.37752803881072994</v>
      </c>
      <c r="G10" s="14">
        <f>SUM(G32:G34)/SUM(Population!F27:F29)</f>
        <v>0.41117787645085419</v>
      </c>
      <c r="H10" s="14">
        <f>SUM(H32:H34)/SUM(Population!G27:G29)</f>
        <v>0.4473836557187082</v>
      </c>
      <c r="I10" s="14">
        <f>SUM(I32:I34)/SUM(Population!H27:H29)</f>
        <v>0.4705067951419154</v>
      </c>
      <c r="J10" s="14">
        <f>SUM(J32:J34)/SUM(Population!I27:I29)</f>
        <v>0.49479348468582734</v>
      </c>
      <c r="K10" s="14">
        <f>SUM(K32:K34)/SUM(Population!J27:J29)</f>
        <v>0.51414265418003813</v>
      </c>
      <c r="L10" s="14">
        <f>SUM(L32:L34)/SUM(Population!K27:K29)</f>
        <v>0.53427223959520376</v>
      </c>
      <c r="M10" s="14">
        <f>SUM(M32:M34)/SUM(Population!L27:L29)</f>
        <v>0.55521450623952351</v>
      </c>
      <c r="N10" s="14">
        <f>SUM(N32:N34)/SUM(Population!M27:M29)</f>
        <v>0.57700308356138597</v>
      </c>
      <c r="O10" s="14">
        <f>SUM(O32:O34)/SUM(Population!N27:N29)</f>
        <v>0.59967302400820965</v>
      </c>
      <c r="P10" s="14">
        <f>SUM(P32:P34)/SUM(Population!O27:O29)</f>
        <v>0.62326086447114049</v>
      </c>
      <c r="R10" s="10" t="s">
        <v>18</v>
      </c>
      <c r="S10" s="18" t="s">
        <v>49</v>
      </c>
      <c r="T10" s="56">
        <f>SUM(T32:T34)/SUM(Population!B27:B29)</f>
        <v>8.7526114827685533E-2</v>
      </c>
      <c r="U10" s="14">
        <f>SUM(U32:U34)/SUM(Population!C27:C29)</f>
        <v>9.492504182405781E-2</v>
      </c>
      <c r="V10" s="14">
        <f>SUM(V32:V34)/SUM(Population!D27:D29)</f>
        <v>0.10422255637001671</v>
      </c>
      <c r="W10" s="14">
        <f>SUM(W32:W34)/SUM(Population!E27:E29)</f>
        <v>0.11810385823718632</v>
      </c>
      <c r="X10" s="14">
        <f>SUM(X32:X34)/SUM(Population!F27:F29)</f>
        <v>0.12971601116473186</v>
      </c>
      <c r="Y10" s="14">
        <f>SUM(Y32:Y34)/SUM(Population!G27:G29)</f>
        <v>0.14232239333822252</v>
      </c>
      <c r="Z10" s="14">
        <f>SUM(Z32:Z34)/SUM(Population!H27:H29)</f>
        <v>0.15092761454786241</v>
      </c>
      <c r="AA10" s="14">
        <f>SUM(AA32:AA34)/SUM(Population!I27:I29)</f>
        <v>0.16003573407987237</v>
      </c>
      <c r="AB10" s="14">
        <f>SUM(AB32:AB34)/SUM(Population!J27:J29)</f>
        <v>0.16766692985945703</v>
      </c>
      <c r="AC10" s="14">
        <f>SUM(AC32:AC34)/SUM(Population!K27:K29)</f>
        <v>0.17566201405034659</v>
      </c>
      <c r="AD10" s="14">
        <f>SUM(AD32:AD34)/SUM(Population!L27:L29)</f>
        <v>0.18403833842540959</v>
      </c>
      <c r="AE10" s="14">
        <f>SUM(AE32:AE34)/SUM(Population!M27:M29)</f>
        <v>0.1928140821650722</v>
      </c>
      <c r="AF10" s="14">
        <f>SUM(AF32:AF34)/SUM(Population!N27:N29)</f>
        <v>0.20200829131168835</v>
      </c>
      <c r="AG10" s="14">
        <f>SUM(AG32:AG34)/SUM(Population!O27:O29)</f>
        <v>0.21164092010526442</v>
      </c>
      <c r="AI10" s="10" t="s">
        <v>18</v>
      </c>
      <c r="AJ10" s="18" t="s">
        <v>49</v>
      </c>
      <c r="AK10" s="56">
        <f>SUM(AK32:AK34)/SUM(Population!B27:B29)</f>
        <v>0.19510220842076725</v>
      </c>
      <c r="AL10" s="14">
        <f>SUM(AL32:AL34)/SUM(Population!C27:C29)</f>
        <v>0.20912563735410294</v>
      </c>
      <c r="AM10" s="14">
        <f>SUM(AM32:AM34)/SUM(Population!D27:D29)</f>
        <v>0.22693034584462396</v>
      </c>
      <c r="AN10" s="14">
        <f>SUM(AN32:AN34)/SUM(Population!E27:E29)</f>
        <v>0.25415680323658701</v>
      </c>
      <c r="AO10" s="14">
        <f>SUM(AO32:AO34)/SUM(Population!F27:F29)</f>
        <v>0.27589286323507234</v>
      </c>
      <c r="AP10" s="14">
        <f>SUM(AP32:AP34)/SUM(Population!G27:G29)</f>
        <v>0.2991794593361522</v>
      </c>
      <c r="AQ10" s="14">
        <f>SUM(AQ32:AQ34)/SUM(Population!H27:H29)</f>
        <v>0.31357492191632047</v>
      </c>
      <c r="AR10" s="14">
        <f>SUM(AR32:AR34)/SUM(Population!I27:I29)</f>
        <v>0.32862915310492502</v>
      </c>
      <c r="AS10" s="14">
        <f>SUM(AS32:AS34)/SUM(Population!J27:J29)</f>
        <v>0.34029492002599493</v>
      </c>
      <c r="AT10" s="14">
        <f>SUM(AT32:AT34)/SUM(Population!K27:K29)</f>
        <v>0.3523767697302837</v>
      </c>
      <c r="AU10" s="14">
        <f>SUM(AU32:AU34)/SUM(Population!L27:L29)</f>
        <v>0.36488961196469599</v>
      </c>
      <c r="AV10" s="14">
        <f>SUM(AV32:AV34)/SUM(Population!M27:M29)</f>
        <v>0.37784889317649539</v>
      </c>
      <c r="AW10" s="14">
        <f>SUM(AW32:AW34)/SUM(Population!N27:N29)</f>
        <v>0.39127061591750151</v>
      </c>
      <c r="AX10" s="14">
        <f>SUM(AX32:AX34)/SUM(Population!O27:O29)</f>
        <v>0.40517135895278455</v>
      </c>
      <c r="AZ10" s="10" t="s">
        <v>18</v>
      </c>
      <c r="BA10" s="18" t="s">
        <v>49</v>
      </c>
      <c r="BB10" s="56">
        <f>SUM(BB32:BB34)/SUM(Population!B27:B29)</f>
        <v>4.3763057413842765E-3</v>
      </c>
      <c r="BC10" s="14">
        <f>SUM(BC32:BC34)/SUM(Population!C27:C29)</f>
        <v>4.5688221064850267E-3</v>
      </c>
      <c r="BD10" s="14">
        <f>SUM(BD32:BD34)/SUM(Population!D27:D29)</f>
        <v>4.828793346709351E-3</v>
      </c>
      <c r="BE10" s="14">
        <f>SUM(BE32:BE34)/SUM(Population!E27:E29)</f>
        <v>5.2673773369565757E-3</v>
      </c>
      <c r="BF10" s="14">
        <f>SUM(BF32:BF34)/SUM(Population!F27:F29)</f>
        <v>5.5690020510500357E-3</v>
      </c>
      <c r="BG10" s="14">
        <f>SUM(BG32:BG34)/SUM(Population!G27:G29)</f>
        <v>5.8818030443334576E-3</v>
      </c>
      <c r="BH10" s="14">
        <f>SUM(BH32:BH34)/SUM(Population!H27:H29)</f>
        <v>6.0042586777325222E-3</v>
      </c>
      <c r="BI10" s="14">
        <f>SUM(BI32:BI34)/SUM(Population!I27:I29)</f>
        <v>6.1285975010299939E-3</v>
      </c>
      <c r="BJ10" s="14">
        <f>SUM(BJ32:BJ34)/SUM(Population!J27:J29)</f>
        <v>6.1808042945862068E-3</v>
      </c>
      <c r="BK10" s="14">
        <f>SUM(BK32:BK34)/SUM(Population!K27:K29)</f>
        <v>6.233455814573379E-3</v>
      </c>
      <c r="BL10" s="14">
        <f>SUM(BL32:BL34)/SUM(Population!L27:L29)</f>
        <v>6.286555849417977E-3</v>
      </c>
      <c r="BM10" s="14">
        <f>SUM(BM32:BM34)/SUM(Population!M27:M29)</f>
        <v>6.3401082198183845E-3</v>
      </c>
      <c r="BN10" s="14">
        <f>SUM(BN32:BN34)/SUM(Population!N27:N29)</f>
        <v>6.3941167790198131E-3</v>
      </c>
      <c r="BO10" s="14">
        <f>SUM(BO32:BO34)/SUM(Population!O27:O29)</f>
        <v>6.4485854130915581E-3</v>
      </c>
    </row>
    <row r="12" spans="1:67" x14ac:dyDescent="0.35">
      <c r="A12" s="13" t="s">
        <v>20</v>
      </c>
      <c r="R12" s="13" t="s">
        <v>20</v>
      </c>
      <c r="AI12" s="13" t="s">
        <v>20</v>
      </c>
      <c r="AZ12" s="13" t="s">
        <v>20</v>
      </c>
    </row>
    <row r="13" spans="1:67" x14ac:dyDescent="0.35">
      <c r="A13" t="s">
        <v>155</v>
      </c>
      <c r="R13" t="s">
        <v>155</v>
      </c>
      <c r="AI13" t="s">
        <v>155</v>
      </c>
      <c r="AZ13" t="s">
        <v>155</v>
      </c>
    </row>
    <row r="14" spans="1:67" x14ac:dyDescent="0.35">
      <c r="A14" t="s">
        <v>21</v>
      </c>
      <c r="R14" t="s">
        <v>21</v>
      </c>
      <c r="AI14" t="s">
        <v>21</v>
      </c>
      <c r="AZ14" t="s">
        <v>21</v>
      </c>
    </row>
    <row r="15" spans="1:67" x14ac:dyDescent="0.35">
      <c r="AZ15" t="s">
        <v>147</v>
      </c>
    </row>
    <row r="17" spans="1:67" x14ac:dyDescent="0.35">
      <c r="A17" s="3" t="s">
        <v>30</v>
      </c>
      <c r="B17" s="3"/>
      <c r="R17" s="3" t="s">
        <v>28</v>
      </c>
      <c r="S17" s="3"/>
      <c r="AI17" s="3" t="s">
        <v>146</v>
      </c>
      <c r="AJ17" s="3"/>
      <c r="AZ17" s="3" t="s">
        <v>29</v>
      </c>
      <c r="BA17" s="3"/>
    </row>
    <row r="18" spans="1:67" x14ac:dyDescent="0.35">
      <c r="A18" s="3"/>
      <c r="B18" s="3"/>
      <c r="R18" s="3"/>
      <c r="S18" s="3"/>
      <c r="AI18" s="3"/>
      <c r="AJ18" s="3"/>
      <c r="AZ18" s="3"/>
      <c r="BA18" s="3"/>
    </row>
    <row r="19" spans="1:67" x14ac:dyDescent="0.35">
      <c r="A19" s="13" t="s">
        <v>38</v>
      </c>
      <c r="B19" s="3"/>
      <c r="R19" s="13" t="s">
        <v>38</v>
      </c>
      <c r="S19" s="3"/>
      <c r="AI19" s="13" t="s">
        <v>38</v>
      </c>
      <c r="AJ19" s="3"/>
      <c r="AZ19" s="13" t="s">
        <v>38</v>
      </c>
      <c r="BA19" s="3"/>
    </row>
    <row r="21" spans="1:67" x14ac:dyDescent="0.35">
      <c r="A21" s="10" t="s">
        <v>22</v>
      </c>
      <c r="B21" s="10" t="s">
        <v>27</v>
      </c>
      <c r="C21" s="10">
        <f>Inputs!$F$5</f>
        <v>2022</v>
      </c>
      <c r="D21" s="10">
        <f>C21+1</f>
        <v>2023</v>
      </c>
      <c r="E21" s="10">
        <f t="shared" ref="E21:L21" si="20">D21+1</f>
        <v>2024</v>
      </c>
      <c r="F21" s="10">
        <f t="shared" si="20"/>
        <v>2025</v>
      </c>
      <c r="G21" s="10">
        <f t="shared" si="20"/>
        <v>2026</v>
      </c>
      <c r="H21" s="10">
        <f t="shared" si="20"/>
        <v>2027</v>
      </c>
      <c r="I21" s="10">
        <f t="shared" si="20"/>
        <v>2028</v>
      </c>
      <c r="J21" s="10">
        <f t="shared" si="20"/>
        <v>2029</v>
      </c>
      <c r="K21" s="10">
        <f t="shared" si="20"/>
        <v>2030</v>
      </c>
      <c r="L21" s="10">
        <f t="shared" si="20"/>
        <v>2031</v>
      </c>
      <c r="M21" s="10">
        <f t="shared" ref="M21" si="21">L21+1</f>
        <v>2032</v>
      </c>
      <c r="N21" s="10">
        <f t="shared" ref="N21" si="22">M21+1</f>
        <v>2033</v>
      </c>
      <c r="O21" s="10">
        <f t="shared" ref="O21" si="23">N21+1</f>
        <v>2034</v>
      </c>
      <c r="P21" s="10">
        <f t="shared" ref="P21" si="24">O21+1</f>
        <v>2035</v>
      </c>
      <c r="R21" s="10" t="s">
        <v>22</v>
      </c>
      <c r="S21" s="10" t="s">
        <v>27</v>
      </c>
      <c r="T21" s="10">
        <f>Inputs!$F$5</f>
        <v>2022</v>
      </c>
      <c r="U21" s="10">
        <f>T21+1</f>
        <v>2023</v>
      </c>
      <c r="V21" s="10">
        <f t="shared" ref="V21:AC21" si="25">U21+1</f>
        <v>2024</v>
      </c>
      <c r="W21" s="10">
        <f t="shared" si="25"/>
        <v>2025</v>
      </c>
      <c r="X21" s="10">
        <f t="shared" si="25"/>
        <v>2026</v>
      </c>
      <c r="Y21" s="10">
        <f t="shared" si="25"/>
        <v>2027</v>
      </c>
      <c r="Z21" s="10">
        <f t="shared" si="25"/>
        <v>2028</v>
      </c>
      <c r="AA21" s="10">
        <f t="shared" si="25"/>
        <v>2029</v>
      </c>
      <c r="AB21" s="10">
        <f t="shared" si="25"/>
        <v>2030</v>
      </c>
      <c r="AC21" s="10">
        <f t="shared" si="25"/>
        <v>2031</v>
      </c>
      <c r="AD21" s="10">
        <f t="shared" ref="AD21" si="26">AC21+1</f>
        <v>2032</v>
      </c>
      <c r="AE21" s="10">
        <f t="shared" ref="AE21" si="27">AD21+1</f>
        <v>2033</v>
      </c>
      <c r="AF21" s="10">
        <f t="shared" ref="AF21" si="28">AE21+1</f>
        <v>2034</v>
      </c>
      <c r="AG21" s="10">
        <f t="shared" ref="AG21" si="29">AF21+1</f>
        <v>2035</v>
      </c>
      <c r="AI21" s="10" t="s">
        <v>22</v>
      </c>
      <c r="AJ21" s="10" t="s">
        <v>27</v>
      </c>
      <c r="AK21" s="10">
        <f>Inputs!$F$5</f>
        <v>2022</v>
      </c>
      <c r="AL21" s="10">
        <f>AK21+1</f>
        <v>2023</v>
      </c>
      <c r="AM21" s="10">
        <f t="shared" ref="AM21:AT21" si="30">AL21+1</f>
        <v>2024</v>
      </c>
      <c r="AN21" s="10">
        <f t="shared" si="30"/>
        <v>2025</v>
      </c>
      <c r="AO21" s="10">
        <f t="shared" si="30"/>
        <v>2026</v>
      </c>
      <c r="AP21" s="10">
        <f t="shared" si="30"/>
        <v>2027</v>
      </c>
      <c r="AQ21" s="10">
        <f t="shared" si="30"/>
        <v>2028</v>
      </c>
      <c r="AR21" s="10">
        <f t="shared" si="30"/>
        <v>2029</v>
      </c>
      <c r="AS21" s="10">
        <f t="shared" si="30"/>
        <v>2030</v>
      </c>
      <c r="AT21" s="10">
        <f t="shared" si="30"/>
        <v>2031</v>
      </c>
      <c r="AU21" s="10">
        <f t="shared" ref="AU21" si="31">AT21+1</f>
        <v>2032</v>
      </c>
      <c r="AV21" s="10">
        <f t="shared" ref="AV21" si="32">AU21+1</f>
        <v>2033</v>
      </c>
      <c r="AW21" s="10">
        <f t="shared" ref="AW21" si="33">AV21+1</f>
        <v>2034</v>
      </c>
      <c r="AX21" s="10">
        <f t="shared" ref="AX21" si="34">AW21+1</f>
        <v>2035</v>
      </c>
      <c r="AZ21" s="10" t="s">
        <v>22</v>
      </c>
      <c r="BA21" s="10" t="s">
        <v>27</v>
      </c>
      <c r="BB21" s="10">
        <f>Inputs!$F$5</f>
        <v>2022</v>
      </c>
      <c r="BC21" s="10">
        <f>BB21+1</f>
        <v>2023</v>
      </c>
      <c r="BD21" s="10">
        <f t="shared" ref="BD21:BK21" si="35">BC21+1</f>
        <v>2024</v>
      </c>
      <c r="BE21" s="10">
        <f t="shared" si="35"/>
        <v>2025</v>
      </c>
      <c r="BF21" s="10">
        <f t="shared" si="35"/>
        <v>2026</v>
      </c>
      <c r="BG21" s="10">
        <f t="shared" si="35"/>
        <v>2027</v>
      </c>
      <c r="BH21" s="10">
        <f t="shared" si="35"/>
        <v>2028</v>
      </c>
      <c r="BI21" s="10">
        <f t="shared" si="35"/>
        <v>2029</v>
      </c>
      <c r="BJ21" s="10">
        <f t="shared" si="35"/>
        <v>2030</v>
      </c>
      <c r="BK21" s="10">
        <f t="shared" si="35"/>
        <v>2031</v>
      </c>
      <c r="BL21" s="10">
        <f t="shared" ref="BL21" si="36">BK21+1</f>
        <v>2032</v>
      </c>
      <c r="BM21" s="10">
        <f t="shared" ref="BM21" si="37">BL21+1</f>
        <v>2033</v>
      </c>
      <c r="BN21" s="10">
        <f t="shared" ref="BN21" si="38">BM21+1</f>
        <v>2034</v>
      </c>
      <c r="BO21" s="10">
        <f t="shared" ref="BO21" si="39">BN21+1</f>
        <v>2035</v>
      </c>
    </row>
    <row r="22" spans="1:67" x14ac:dyDescent="0.35">
      <c r="A22" s="10" t="str">
        <f>IF(Inputs!$J$5&gt;1,"Pre-Pri Year 1","Pre-Pri Year")</f>
        <v>Pre-Pri Year</v>
      </c>
      <c r="B22" s="16" t="str">
        <f>IF(Inputs!$J$5&gt;1,"3","3-5")</f>
        <v>3-5</v>
      </c>
      <c r="C22" s="54">
        <f t="shared" ref="C22:L22" si="40">T22+AK22+BB22</f>
        <v>1292004.56</v>
      </c>
      <c r="D22" s="7">
        <f t="shared" si="40"/>
        <v>1368415.7333000002</v>
      </c>
      <c r="E22" s="7">
        <f t="shared" si="40"/>
        <v>1449423.5436065001</v>
      </c>
      <c r="F22" s="7">
        <f t="shared" si="40"/>
        <v>1535308.9712651074</v>
      </c>
      <c r="G22" s="7">
        <f t="shared" si="40"/>
        <v>1626370.439624266</v>
      </c>
      <c r="H22" s="7">
        <f t="shared" si="40"/>
        <v>1722924.9141616414</v>
      </c>
      <c r="I22" s="7">
        <f t="shared" si="40"/>
        <v>1825309.0718615099</v>
      </c>
      <c r="J22" s="7">
        <f t="shared" si="40"/>
        <v>1933880.5453933496</v>
      </c>
      <c r="K22" s="7">
        <f t="shared" si="40"/>
        <v>2049019.2469401837</v>
      </c>
      <c r="L22" s="7">
        <f t="shared" si="40"/>
        <v>2171128.7768432936</v>
      </c>
      <c r="M22" s="7">
        <f t="shared" ref="M22:P24" si="41">AD22+AU22+BL22</f>
        <v>2300637.9225691389</v>
      </c>
      <c r="N22" s="7">
        <f t="shared" si="41"/>
        <v>2438002.253866002</v>
      </c>
      <c r="O22" s="7">
        <f t="shared" si="41"/>
        <v>2583705.8203635993</v>
      </c>
      <c r="P22" s="7">
        <f t="shared" si="41"/>
        <v>2738262.9582802453</v>
      </c>
      <c r="R22" s="10" t="str">
        <f>IF(Inputs!$J$5&gt;1,"Pre-Pri Year 1","Pre-Pri Year")</f>
        <v>Pre-Pri Year</v>
      </c>
      <c r="S22" s="16" t="str">
        <f>IF(Inputs!$J$5&gt;1,"3","3-5")</f>
        <v>3-5</v>
      </c>
      <c r="T22" s="54">
        <f>Inputs!D47</f>
        <v>389158</v>
      </c>
      <c r="U22" s="7">
        <f>T22*(1+U39)</f>
        <v>416399.06</v>
      </c>
      <c r="V22" s="7">
        <f t="shared" ref="V22:AC22" si="42">U22*(1+V39)</f>
        <v>445546.99420000002</v>
      </c>
      <c r="W22" s="7">
        <f t="shared" si="42"/>
        <v>476735.28379400005</v>
      </c>
      <c r="X22" s="7">
        <f t="shared" si="42"/>
        <v>510106.75365958008</v>
      </c>
      <c r="Y22" s="7">
        <f t="shared" si="42"/>
        <v>545814.22641575069</v>
      </c>
      <c r="Z22" s="7">
        <f t="shared" si="42"/>
        <v>584021.22226485331</v>
      </c>
      <c r="AA22" s="7">
        <f t="shared" si="42"/>
        <v>624902.70782339305</v>
      </c>
      <c r="AB22" s="7">
        <f t="shared" si="42"/>
        <v>668645.89737103065</v>
      </c>
      <c r="AC22" s="7">
        <f t="shared" si="42"/>
        <v>715451.11018700281</v>
      </c>
      <c r="AD22" s="7">
        <f t="shared" ref="AD22" si="43">AC22*(1+AD39)</f>
        <v>765532.68790009303</v>
      </c>
      <c r="AE22" s="7">
        <f t="shared" ref="AE22" si="44">AD22*(1+AE39)</f>
        <v>819119.97605309961</v>
      </c>
      <c r="AF22" s="7">
        <f t="shared" ref="AF22" si="45">AE22*(1+AF39)</f>
        <v>876458.37437681668</v>
      </c>
      <c r="AG22" s="7">
        <f t="shared" ref="AG22" si="46">AF22*(1+AG39)</f>
        <v>937810.46058319393</v>
      </c>
      <c r="AI22" s="10" t="str">
        <f>IF(Inputs!$J$5&gt;1,"Pre-Pri Year 1","Pre-Pri Year")</f>
        <v>Pre-Pri Year</v>
      </c>
      <c r="AJ22" s="16" t="str">
        <f>IF(Inputs!$J$5&gt;1,"3","3-5")</f>
        <v>3-5</v>
      </c>
      <c r="AK22" s="54">
        <f>Inputs!E47</f>
        <v>883388.66</v>
      </c>
      <c r="AL22" s="7">
        <f>AK22*(1+AL39)</f>
        <v>931975.03630000004</v>
      </c>
      <c r="AM22" s="7">
        <f t="shared" ref="AM22:AT22" si="47">AL22*(1+AM39)</f>
        <v>983233.66329649999</v>
      </c>
      <c r="AN22" s="7">
        <f t="shared" si="47"/>
        <v>1037311.5147778074</v>
      </c>
      <c r="AO22" s="7">
        <f t="shared" si="47"/>
        <v>1094363.6480905868</v>
      </c>
      <c r="AP22" s="7">
        <f t="shared" si="47"/>
        <v>1154553.6487355689</v>
      </c>
      <c r="AQ22" s="7">
        <f t="shared" si="47"/>
        <v>1218054.099416025</v>
      </c>
      <c r="AR22" s="7">
        <f t="shared" si="47"/>
        <v>1285047.0748839062</v>
      </c>
      <c r="AS22" s="7">
        <f t="shared" si="47"/>
        <v>1355724.664002521</v>
      </c>
      <c r="AT22" s="7">
        <f t="shared" si="47"/>
        <v>1430289.5205226596</v>
      </c>
      <c r="AU22" s="7">
        <f t="shared" ref="AU22" si="48">AT22*(1+AU39)</f>
        <v>1508955.4441514059</v>
      </c>
      <c r="AV22" s="7">
        <f t="shared" ref="AV22" si="49">AU22*(1+AV39)</f>
        <v>1591947.9935797332</v>
      </c>
      <c r="AW22" s="7">
        <f t="shared" ref="AW22" si="50">AV22*(1+AW39)</f>
        <v>1679505.1332266184</v>
      </c>
      <c r="AX22" s="7">
        <f t="shared" ref="AX22" si="51">AW22*(1+AX39)</f>
        <v>1771877.9155540823</v>
      </c>
      <c r="AZ22" s="10" t="str">
        <f>IF(Inputs!$J$5&gt;1,"Pre-Pri Year 1","Pre-Pri Year")</f>
        <v>Pre-Pri Year</v>
      </c>
      <c r="BA22" s="16" t="str">
        <f>IF(Inputs!$J$5&gt;1,"3","3-5")</f>
        <v>3-5</v>
      </c>
      <c r="BB22" s="54">
        <f>Inputs!F47</f>
        <v>19457.900000000001</v>
      </c>
      <c r="BC22" s="7">
        <f>BB22*(1+BC39)</f>
        <v>20041.637000000002</v>
      </c>
      <c r="BD22" s="7">
        <f t="shared" ref="BD22:BK22" si="52">BC22*(1+BD39)</f>
        <v>20642.886110000003</v>
      </c>
      <c r="BE22" s="7">
        <f t="shared" si="52"/>
        <v>21262.172693300003</v>
      </c>
      <c r="BF22" s="7">
        <f t="shared" si="52"/>
        <v>21900.037874099002</v>
      </c>
      <c r="BG22" s="7">
        <f t="shared" si="52"/>
        <v>22557.039010321972</v>
      </c>
      <c r="BH22" s="7">
        <f t="shared" si="52"/>
        <v>23233.750180631632</v>
      </c>
      <c r="BI22" s="7">
        <f t="shared" si="52"/>
        <v>23930.762686050581</v>
      </c>
      <c r="BJ22" s="7">
        <f t="shared" si="52"/>
        <v>24648.685566632099</v>
      </c>
      <c r="BK22" s="7">
        <f t="shared" si="52"/>
        <v>25388.146133631064</v>
      </c>
      <c r="BL22" s="7">
        <f t="shared" ref="BL22" si="53">BK22*(1+BL39)</f>
        <v>26149.790517639998</v>
      </c>
      <c r="BM22" s="7">
        <f t="shared" ref="BM22" si="54">BL22*(1+BM39)</f>
        <v>26934.284233169197</v>
      </c>
      <c r="BN22" s="7">
        <f t="shared" ref="BN22" si="55">BM22*(1+BN39)</f>
        <v>27742.312760164274</v>
      </c>
      <c r="BO22" s="7">
        <f t="shared" ref="BO22" si="56">BN22*(1+BO39)</f>
        <v>28574.582142969204</v>
      </c>
    </row>
    <row r="23" spans="1:67" x14ac:dyDescent="0.35">
      <c r="A23" s="10" t="str">
        <f>IF(Inputs!$J$5&gt;1,"Pre-Pri Year 2","")</f>
        <v/>
      </c>
      <c r="B23" s="16" t="str">
        <f>IF(Inputs!$J$5&gt;1,"4","")</f>
        <v/>
      </c>
      <c r="C23" s="54">
        <f t="shared" ref="C23:C24" si="57">T23+AK23+BB23</f>
        <v>0</v>
      </c>
      <c r="D23" s="7">
        <f t="shared" ref="D23:D24" si="58">U23+AL23+BC23</f>
        <v>0</v>
      </c>
      <c r="E23" s="7">
        <f t="shared" ref="E23:E24" si="59">V23+AM23+BD23</f>
        <v>0</v>
      </c>
      <c r="F23" s="7">
        <f t="shared" ref="F23:F24" si="60">W23+AN23+BE23</f>
        <v>0</v>
      </c>
      <c r="G23" s="7">
        <f t="shared" ref="G23:G24" si="61">X23+AO23+BF23</f>
        <v>0</v>
      </c>
      <c r="H23" s="7">
        <f t="shared" ref="H23:H24" si="62">Y23+AP23+BG23</f>
        <v>0</v>
      </c>
      <c r="I23" s="7">
        <f t="shared" ref="I23:I24" si="63">Z23+AQ23+BH23</f>
        <v>0</v>
      </c>
      <c r="J23" s="7">
        <f t="shared" ref="J23:J24" si="64">AA23+AR23+BI23</f>
        <v>0</v>
      </c>
      <c r="K23" s="7">
        <f t="shared" ref="K23:K24" si="65">AB23+AS23+BJ23</f>
        <v>0</v>
      </c>
      <c r="L23" s="7">
        <f t="shared" ref="L23:L24" si="66">AC23+AT23+BK23</f>
        <v>0</v>
      </c>
      <c r="M23" s="7">
        <f t="shared" si="41"/>
        <v>0</v>
      </c>
      <c r="N23" s="7">
        <f t="shared" si="41"/>
        <v>0</v>
      </c>
      <c r="O23" s="7">
        <f t="shared" si="41"/>
        <v>0</v>
      </c>
      <c r="P23" s="7">
        <f t="shared" si="41"/>
        <v>0</v>
      </c>
      <c r="R23" s="10" t="str">
        <f>IF(Inputs!$J$5&gt;1,"Pre-Pri Year 2","")</f>
        <v/>
      </c>
      <c r="S23" s="16" t="str">
        <f>IF(Inputs!$J$5&gt;1,"4","")</f>
        <v/>
      </c>
      <c r="T23" s="54" t="str">
        <f>IF(Inputs!$J$5&gt;1,Inputs!D48,"0")</f>
        <v>0</v>
      </c>
      <c r="U23" s="7">
        <f>IF(Inputs!$J$5&gt;1,(T22*(1-'Achievement Rates'!C8))+(T23*'Achievement Rates'!C19),0)</f>
        <v>0</v>
      </c>
      <c r="V23" s="7">
        <f>IF(Inputs!$J$5&gt;1,(U22*(1-'Achievement Rates'!D8))+(U23*'Achievement Rates'!D19),0)</f>
        <v>0</v>
      </c>
      <c r="W23" s="7">
        <f>IF(Inputs!$J$5&gt;1,(V22*(1-'Achievement Rates'!E8))+(V23*'Achievement Rates'!E19),0)</f>
        <v>0</v>
      </c>
      <c r="X23" s="7">
        <f>IF(Inputs!$J$5&gt;1,(W22*(1-'Achievement Rates'!F8))+(W23*'Achievement Rates'!F19),0)</f>
        <v>0</v>
      </c>
      <c r="Y23" s="7">
        <f>IF(Inputs!$J$5&gt;1,(X22*(1-'Achievement Rates'!G8))+(X23*'Achievement Rates'!G19),0)</f>
        <v>0</v>
      </c>
      <c r="Z23" s="7">
        <f>IF(Inputs!$J$5&gt;1,(Y22*(1-'Achievement Rates'!H8))+(Y23*'Achievement Rates'!H19),0)</f>
        <v>0</v>
      </c>
      <c r="AA23" s="7">
        <f>IF(Inputs!$J$5&gt;1,(Z22*(1-'Achievement Rates'!I8))+(Z23*'Achievement Rates'!I19),0)</f>
        <v>0</v>
      </c>
      <c r="AB23" s="7">
        <f>IF(Inputs!$J$5&gt;1,(AA22*(1-'Achievement Rates'!J8))+(AA23*'Achievement Rates'!J19),0)</f>
        <v>0</v>
      </c>
      <c r="AC23" s="7">
        <f>IF(Inputs!$J$5&gt;1,(AB22*(1-'Achievement Rates'!K8))+(AB23*'Achievement Rates'!K19),0)</f>
        <v>0</v>
      </c>
      <c r="AD23" s="7">
        <f>IF(Inputs!$J$5&gt;1,(AC22*(1-'Achievement Rates'!L8))+(AC23*'Achievement Rates'!L19),0)</f>
        <v>0</v>
      </c>
      <c r="AE23" s="7">
        <f>IF(Inputs!$J$5&gt;1,(AD22*(1-'Achievement Rates'!M8))+(AD23*'Achievement Rates'!M19),0)</f>
        <v>0</v>
      </c>
      <c r="AF23" s="7">
        <f>IF(Inputs!$J$5&gt;1,(AE22*(1-'Achievement Rates'!N8))+(AE23*'Achievement Rates'!N19),0)</f>
        <v>0</v>
      </c>
      <c r="AG23" s="7">
        <f>IF(Inputs!$J$5&gt;1,(AF22*(1-'Achievement Rates'!O8))+(AF23*'Achievement Rates'!O19),0)</f>
        <v>0</v>
      </c>
      <c r="AI23" s="10" t="str">
        <f>IF(Inputs!$J$5&gt;1,"Pre-Pri Year 2","")</f>
        <v/>
      </c>
      <c r="AJ23" s="16" t="str">
        <f>IF(Inputs!$J$5&gt;1,"4","")</f>
        <v/>
      </c>
      <c r="AK23" s="54" t="str">
        <f>IF(Inputs!$J$5&gt;1,Inputs!E48,"0")</f>
        <v>0</v>
      </c>
      <c r="AL23" s="7">
        <f>IF(Inputs!$J$5&gt;1,(AK22*(1-'Achievement Rates'!T8))+(AK23*'Achievement Rates'!T19),0)</f>
        <v>0</v>
      </c>
      <c r="AM23" s="7">
        <f>IF(Inputs!$J$5&gt;1,(AL22*(1-'Achievement Rates'!U8))+(AL23*'Achievement Rates'!U19),0)</f>
        <v>0</v>
      </c>
      <c r="AN23" s="7">
        <f>IF(Inputs!$J$5&gt;1,(AM22*(1-'Achievement Rates'!V8))+(AM23*'Achievement Rates'!V19),0)</f>
        <v>0</v>
      </c>
      <c r="AO23" s="7">
        <f>IF(Inputs!$J$5&gt;1,(AN22*(1-'Achievement Rates'!W8))+(AN23*'Achievement Rates'!W19),0)</f>
        <v>0</v>
      </c>
      <c r="AP23" s="7">
        <f>IF(Inputs!$J$5&gt;1,(AO22*(1-'Achievement Rates'!X8))+(AO23*'Achievement Rates'!X19),0)</f>
        <v>0</v>
      </c>
      <c r="AQ23" s="7">
        <f>IF(Inputs!$J$5&gt;1,(AP22*(1-'Achievement Rates'!Y8))+(AP23*'Achievement Rates'!Y19),0)</f>
        <v>0</v>
      </c>
      <c r="AR23" s="7">
        <f>IF(Inputs!$J$5&gt;1,(AQ22*(1-'Achievement Rates'!Z8))+(AQ23*'Achievement Rates'!Z19),0)</f>
        <v>0</v>
      </c>
      <c r="AS23" s="7">
        <f>IF(Inputs!$J$5&gt;1,(AR22*(1-'Achievement Rates'!AA8))+(AR23*'Achievement Rates'!AA19),0)</f>
        <v>0</v>
      </c>
      <c r="AT23" s="7">
        <f>IF(Inputs!$J$5&gt;1,(AS22*(1-'Achievement Rates'!AB8))+(AS23*'Achievement Rates'!AB19),0)</f>
        <v>0</v>
      </c>
      <c r="AU23" s="7">
        <f>IF(Inputs!$J$5&gt;1,(AT22*(1-'Achievement Rates'!AC8))+(AT23*'Achievement Rates'!AC19),0)</f>
        <v>0</v>
      </c>
      <c r="AV23" s="7">
        <f>IF(Inputs!$J$5&gt;1,(AU22*(1-'Achievement Rates'!AD8))+(AU23*'Achievement Rates'!AD19),0)</f>
        <v>0</v>
      </c>
      <c r="AW23" s="7">
        <f>IF(Inputs!$J$5&gt;1,(AV22*(1-'Achievement Rates'!AE8))+(AV23*'Achievement Rates'!AE19),0)</f>
        <v>0</v>
      </c>
      <c r="AX23" s="7">
        <f>IF(Inputs!$J$5&gt;1,(AW22*(1-'Achievement Rates'!AF8))+(AW23*'Achievement Rates'!AF19),0)</f>
        <v>0</v>
      </c>
      <c r="AZ23" s="10" t="str">
        <f>IF(Inputs!$J$5&gt;1,"Pre-Pri Year 2","")</f>
        <v/>
      </c>
      <c r="BA23" s="16" t="str">
        <f>IF(Inputs!$J$5&gt;1,"4","")</f>
        <v/>
      </c>
      <c r="BB23" s="54" t="str">
        <f>IF(Inputs!$J$5&gt;1,Inputs!F48,"0")</f>
        <v>0</v>
      </c>
      <c r="BC23" s="7">
        <f>IF(Inputs!$J$5&gt;1,(BB22*(1-'Achievement Rates'!AK8))+(BB23*'Achievement Rates'!AK19),0)</f>
        <v>0</v>
      </c>
      <c r="BD23" s="7">
        <f>IF(Inputs!$J$5&gt;1,(BC22*(1-'Achievement Rates'!AL8))+(BC23*'Achievement Rates'!AL19),0)</f>
        <v>0</v>
      </c>
      <c r="BE23" s="7">
        <f>IF(Inputs!$J$5&gt;1,(BD22*(1-'Achievement Rates'!AM8))+(BD23*'Achievement Rates'!AM19),0)</f>
        <v>0</v>
      </c>
      <c r="BF23" s="7">
        <f>IF(Inputs!$J$5&gt;1,(BE22*(1-'Achievement Rates'!AN8))+(BE23*'Achievement Rates'!AN19),0)</f>
        <v>0</v>
      </c>
      <c r="BG23" s="7">
        <f>IF(Inputs!$J$5&gt;1,(BF22*(1-'Achievement Rates'!AO8))+(BF23*'Achievement Rates'!AO19),0)</f>
        <v>0</v>
      </c>
      <c r="BH23" s="7">
        <f>IF(Inputs!$J$5&gt;1,(BG22*(1-'Achievement Rates'!AP8))+(BG23*'Achievement Rates'!AP19),0)</f>
        <v>0</v>
      </c>
      <c r="BI23" s="7">
        <f>IF(Inputs!$J$5&gt;1,(BH22*(1-'Achievement Rates'!AQ8))+(BH23*'Achievement Rates'!AQ19),0)</f>
        <v>0</v>
      </c>
      <c r="BJ23" s="7">
        <f>IF(Inputs!$J$5&gt;1,(BI22*(1-'Achievement Rates'!AR8))+(BI23*'Achievement Rates'!AR19),0)</f>
        <v>0</v>
      </c>
      <c r="BK23" s="7">
        <f>IF(Inputs!$J$5&gt;1,(BJ22*(1-'Achievement Rates'!AS8))+(BJ23*'Achievement Rates'!AS19),0)</f>
        <v>0</v>
      </c>
      <c r="BL23" s="7">
        <f>IF(Inputs!$J$5&gt;1,(BK22*(1-'Achievement Rates'!AT8))+(BK23*'Achievement Rates'!AT19),0)</f>
        <v>0</v>
      </c>
      <c r="BM23" s="7">
        <f>IF(Inputs!$J$5&gt;1,(BL22*(1-'Achievement Rates'!AU8))+(BL23*'Achievement Rates'!AU19),0)</f>
        <v>0</v>
      </c>
      <c r="BN23" s="7">
        <f>IF(Inputs!$J$5&gt;1,(BM22*(1-'Achievement Rates'!AV8))+(BM23*'Achievement Rates'!AV19),0)</f>
        <v>0</v>
      </c>
      <c r="BO23" s="7">
        <f>IF(Inputs!$J$5&gt;1,(BN22*(1-'Achievement Rates'!AW8))+(BN23*'Achievement Rates'!AW19),0)</f>
        <v>0</v>
      </c>
    </row>
    <row r="24" spans="1:67" x14ac:dyDescent="0.35">
      <c r="A24" s="10" t="str">
        <f>IF(Inputs!$J$5&gt;2,"Pre-Pri Year 3","")</f>
        <v/>
      </c>
      <c r="B24" s="16" t="str">
        <f>IF(Inputs!$J$5&lt;3,"","5")</f>
        <v/>
      </c>
      <c r="C24" s="54">
        <f t="shared" si="57"/>
        <v>0</v>
      </c>
      <c r="D24" s="7">
        <f t="shared" si="58"/>
        <v>0</v>
      </c>
      <c r="E24" s="7">
        <f t="shared" si="59"/>
        <v>0</v>
      </c>
      <c r="F24" s="7">
        <f t="shared" si="60"/>
        <v>0</v>
      </c>
      <c r="G24" s="7">
        <f t="shared" si="61"/>
        <v>0</v>
      </c>
      <c r="H24" s="7">
        <f t="shared" si="62"/>
        <v>0</v>
      </c>
      <c r="I24" s="7">
        <f t="shared" si="63"/>
        <v>0</v>
      </c>
      <c r="J24" s="7">
        <f t="shared" si="64"/>
        <v>0</v>
      </c>
      <c r="K24" s="7">
        <f t="shared" si="65"/>
        <v>0</v>
      </c>
      <c r="L24" s="7">
        <f t="shared" si="66"/>
        <v>0</v>
      </c>
      <c r="M24" s="7">
        <f t="shared" si="41"/>
        <v>0</v>
      </c>
      <c r="N24" s="7">
        <f t="shared" si="41"/>
        <v>0</v>
      </c>
      <c r="O24" s="7">
        <f t="shared" si="41"/>
        <v>0</v>
      </c>
      <c r="P24" s="7">
        <f t="shared" si="41"/>
        <v>0</v>
      </c>
      <c r="R24" s="10" t="str">
        <f>IF(Inputs!$J$5&gt;2,"Pre-Pri Year 3","")</f>
        <v/>
      </c>
      <c r="S24" s="16" t="str">
        <f>IF(Inputs!$J$5&lt;3,"","5")</f>
        <v/>
      </c>
      <c r="T24" s="54" t="str">
        <f>IF(Inputs!$J$5&gt;2,Inputs!D49,"0")</f>
        <v>0</v>
      </c>
      <c r="U24" s="7">
        <f>IF(Inputs!$J$5=3,(T23*(1-'Achievement Rates'!C9))+(T24*'Achievement Rates'!C20),0)</f>
        <v>0</v>
      </c>
      <c r="V24" s="7">
        <f>IF(Inputs!$J$5=3,(U23*(1-'Achievement Rates'!D9))+(U24*'Achievement Rates'!D20),0)</f>
        <v>0</v>
      </c>
      <c r="W24" s="7">
        <f>IF(Inputs!$J$5=3,(V23*(1-'Achievement Rates'!E9))+(V24*'Achievement Rates'!E20),0)</f>
        <v>0</v>
      </c>
      <c r="X24" s="7">
        <f>IF(Inputs!$J$5=3,(W23*(1-'Achievement Rates'!F9))+(W24*'Achievement Rates'!F20),0)</f>
        <v>0</v>
      </c>
      <c r="Y24" s="7">
        <f>IF(Inputs!$J$5=3,(X23*(1-'Achievement Rates'!G9))+(X24*'Achievement Rates'!G20),0)</f>
        <v>0</v>
      </c>
      <c r="Z24" s="7">
        <f>IF(Inputs!$J$5=3,(Y23*(1-'Achievement Rates'!H9))+(Y24*'Achievement Rates'!H20),0)</f>
        <v>0</v>
      </c>
      <c r="AA24" s="7">
        <f>IF(Inputs!$J$5=3,(Z23*(1-'Achievement Rates'!I9))+(Z24*'Achievement Rates'!I20),0)</f>
        <v>0</v>
      </c>
      <c r="AB24" s="7">
        <f>IF(Inputs!$J$5=3,(AA23*(1-'Achievement Rates'!J9))+(AA24*'Achievement Rates'!J20),0)</f>
        <v>0</v>
      </c>
      <c r="AC24" s="7">
        <f>IF(Inputs!$J$5=3,(AB23*(1-'Achievement Rates'!K9))+(AB24*'Achievement Rates'!K20),0)</f>
        <v>0</v>
      </c>
      <c r="AD24" s="7">
        <f>IF(Inputs!$J$5=3,(AC23*(1-'Achievement Rates'!L9))+(AC24*'Achievement Rates'!L20),0)</f>
        <v>0</v>
      </c>
      <c r="AE24" s="7">
        <f>IF(Inputs!$J$5=3,(AD23*(1-'Achievement Rates'!M9))+(AD24*'Achievement Rates'!M20),0)</f>
        <v>0</v>
      </c>
      <c r="AF24" s="7">
        <f>IF(Inputs!$J$5=3,(AE23*(1-'Achievement Rates'!N9))+(AE24*'Achievement Rates'!N20),0)</f>
        <v>0</v>
      </c>
      <c r="AG24" s="7">
        <f>IF(Inputs!$J$5=3,(AF23*(1-'Achievement Rates'!O9))+(AF24*'Achievement Rates'!O20),0)</f>
        <v>0</v>
      </c>
      <c r="AI24" s="10" t="str">
        <f>IF(Inputs!$J$5&gt;2,"Pre-Pri Year 3","")</f>
        <v/>
      </c>
      <c r="AJ24" s="16" t="str">
        <f>IF(Inputs!$J$5&lt;3,"","5")</f>
        <v/>
      </c>
      <c r="AK24" s="54" t="str">
        <f>IF(Inputs!$J$5&gt;1,Inputs!E49,"0")</f>
        <v>0</v>
      </c>
      <c r="AL24" s="7">
        <f>IF(Inputs!J5=3,(AK23*(1-'Achievement Rates'!T9))+(AK24*'Achievement Rates'!T20),0)</f>
        <v>0</v>
      </c>
      <c r="AM24" s="7">
        <f>IF(Inputs!K5=3,(AL23*(1-'Achievement Rates'!U9))+(AL24*'Achievement Rates'!U20),0)</f>
        <v>0</v>
      </c>
      <c r="AN24" s="7">
        <f>IF(Inputs!L5=3,(AM23*(1-'Achievement Rates'!V9))+(AM24*'Achievement Rates'!V20),0)</f>
        <v>0</v>
      </c>
      <c r="AO24" s="7">
        <f>IF(Inputs!M5=3,(AN23*(1-'Achievement Rates'!W9))+(AN24*'Achievement Rates'!W20),0)</f>
        <v>0</v>
      </c>
      <c r="AP24" s="7">
        <f>IF(Inputs!N5=3,(AO23*(1-'Achievement Rates'!X9))+(AO24*'Achievement Rates'!X20),0)</f>
        <v>0</v>
      </c>
      <c r="AQ24" s="7">
        <f>IF(Inputs!O5=3,(AP23*(1-'Achievement Rates'!Y9))+(AP24*'Achievement Rates'!Y20),0)</f>
        <v>0</v>
      </c>
      <c r="AR24" s="7">
        <f>IF(Inputs!P5=3,(AQ23*(1-'Achievement Rates'!Z9))+(AQ24*'Achievement Rates'!Z20),0)</f>
        <v>0</v>
      </c>
      <c r="AS24" s="7">
        <f>IF(Inputs!Q5=3,(AR23*(1-'Achievement Rates'!AA9))+(AR24*'Achievement Rates'!AA20),0)</f>
        <v>0</v>
      </c>
      <c r="AT24" s="7">
        <f>IF(Inputs!R5=3,(AS23*(1-'Achievement Rates'!AB9))+(AS24*'Achievement Rates'!AB20),0)</f>
        <v>0</v>
      </c>
      <c r="AU24" s="7">
        <f>IF(Inputs!S5=3,(AT23*(1-'Achievement Rates'!AC9))+(AT24*'Achievement Rates'!AC20),0)</f>
        <v>0</v>
      </c>
      <c r="AV24" s="7">
        <f>IF(Inputs!T5=3,(AU23*(1-'Achievement Rates'!AD9))+(AU24*'Achievement Rates'!AD20),0)</f>
        <v>0</v>
      </c>
      <c r="AW24" s="7">
        <f>IF(Inputs!U5=3,(AV23*(1-'Achievement Rates'!AE9))+(AV24*'Achievement Rates'!AE20),0)</f>
        <v>0</v>
      </c>
      <c r="AX24" s="7">
        <f>IF(Inputs!V5=3,(AW23*(1-'Achievement Rates'!AF9))+(AW24*'Achievement Rates'!AF20),0)</f>
        <v>0</v>
      </c>
      <c r="AZ24" s="10" t="str">
        <f>IF(Inputs!$J$5&gt;2,"Pre-Pri Year 3","")</f>
        <v/>
      </c>
      <c r="BA24" s="16" t="str">
        <f>IF(Inputs!$J$5&lt;3,"","5")</f>
        <v/>
      </c>
      <c r="BB24" s="54" t="str">
        <f>IF(Inputs!$J$5&gt;1,Inputs!F49,"0")</f>
        <v>0</v>
      </c>
      <c r="BC24" s="7">
        <f>IF(Inputs!J5=3,(BB23*(1-'Achievement Rates'!AK9))+(BB24*'Achievement Rates'!AK20),0)</f>
        <v>0</v>
      </c>
      <c r="BD24" s="7">
        <f>IF(Inputs!K5=3,(BC23*(1-'Achievement Rates'!AL9))+(BC24*'Achievement Rates'!AL20),0)</f>
        <v>0</v>
      </c>
      <c r="BE24" s="7">
        <f>IF(Inputs!L5=3,(BD23*(1-'Achievement Rates'!AM9))+(BD24*'Achievement Rates'!AM20),0)</f>
        <v>0</v>
      </c>
      <c r="BF24" s="7">
        <f>IF(Inputs!M5=3,(BE23*(1-'Achievement Rates'!AN9))+(BE24*'Achievement Rates'!AN20),0)</f>
        <v>0</v>
      </c>
      <c r="BG24" s="7">
        <f>IF(Inputs!N5=3,(BF23*(1-'Achievement Rates'!AO9))+(BF24*'Achievement Rates'!AO20),0)</f>
        <v>0</v>
      </c>
      <c r="BH24" s="7">
        <f>IF(Inputs!O5=3,(BG23*(1-'Achievement Rates'!AP9))+(BG24*'Achievement Rates'!AP20),0)</f>
        <v>0</v>
      </c>
      <c r="BI24" s="7">
        <f>IF(Inputs!P5=3,(BH23*(1-'Achievement Rates'!AQ9))+(BH24*'Achievement Rates'!AQ20),0)</f>
        <v>0</v>
      </c>
      <c r="BJ24" s="7">
        <f>IF(Inputs!Q5=3,(BI23*(1-'Achievement Rates'!AR9))+(BI24*'Achievement Rates'!AR20),0)</f>
        <v>0</v>
      </c>
      <c r="BK24" s="7">
        <f>IF(Inputs!R5=3,(BJ23*(1-'Achievement Rates'!AS9))+(BJ24*'Achievement Rates'!AS20),0)</f>
        <v>0</v>
      </c>
      <c r="BL24" s="7">
        <f>IF(Inputs!S5=3,(BK23*(1-'Achievement Rates'!AT9))+(BK24*'Achievement Rates'!AT20),0)</f>
        <v>0</v>
      </c>
      <c r="BM24" s="7">
        <f>IF(Inputs!T5=3,(BL23*(1-'Achievement Rates'!AU9))+(BL24*'Achievement Rates'!AU20),0)</f>
        <v>0</v>
      </c>
      <c r="BN24" s="7">
        <f>IF(Inputs!U5=3,(BM23*(1-'Achievement Rates'!AV9))+(BM24*'Achievement Rates'!AV20),0)</f>
        <v>0</v>
      </c>
      <c r="BO24" s="7">
        <f>IF(Inputs!V5=3,(BN23*(1-'Achievement Rates'!AW9))+(BN24*'Achievement Rates'!AW20),0)</f>
        <v>0</v>
      </c>
    </row>
    <row r="26" spans="1:67" x14ac:dyDescent="0.35">
      <c r="A26" s="10" t="s">
        <v>23</v>
      </c>
      <c r="B26" s="10" t="s">
        <v>27</v>
      </c>
      <c r="C26" s="10">
        <f>Inputs!$F$5</f>
        <v>2022</v>
      </c>
      <c r="D26" s="10">
        <f>C26+1</f>
        <v>2023</v>
      </c>
      <c r="E26" s="10">
        <f t="shared" ref="E26:L26" si="67">D26+1</f>
        <v>2024</v>
      </c>
      <c r="F26" s="10">
        <f t="shared" si="67"/>
        <v>2025</v>
      </c>
      <c r="G26" s="10">
        <f t="shared" si="67"/>
        <v>2026</v>
      </c>
      <c r="H26" s="10">
        <f t="shared" si="67"/>
        <v>2027</v>
      </c>
      <c r="I26" s="10">
        <f t="shared" si="67"/>
        <v>2028</v>
      </c>
      <c r="J26" s="10">
        <f t="shared" si="67"/>
        <v>2029</v>
      </c>
      <c r="K26" s="10">
        <f t="shared" si="67"/>
        <v>2030</v>
      </c>
      <c r="L26" s="10">
        <f t="shared" si="67"/>
        <v>2031</v>
      </c>
      <c r="M26" s="10">
        <f t="shared" ref="M26" si="68">L26+1</f>
        <v>2032</v>
      </c>
      <c r="N26" s="10">
        <f t="shared" ref="N26" si="69">M26+1</f>
        <v>2033</v>
      </c>
      <c r="O26" s="10">
        <f t="shared" ref="O26" si="70">N26+1</f>
        <v>2034</v>
      </c>
      <c r="P26" s="10">
        <f t="shared" ref="P26" si="71">O26+1</f>
        <v>2035</v>
      </c>
      <c r="R26" s="10" t="s">
        <v>23</v>
      </c>
      <c r="S26" s="10" t="s">
        <v>27</v>
      </c>
      <c r="T26" s="10">
        <f>Inputs!$F$5</f>
        <v>2022</v>
      </c>
      <c r="U26" s="10">
        <f>T26+1</f>
        <v>2023</v>
      </c>
      <c r="V26" s="10">
        <f t="shared" ref="V26:AC26" si="72">U26+1</f>
        <v>2024</v>
      </c>
      <c r="W26" s="10">
        <f t="shared" si="72"/>
        <v>2025</v>
      </c>
      <c r="X26" s="10">
        <f t="shared" si="72"/>
        <v>2026</v>
      </c>
      <c r="Y26" s="10">
        <f t="shared" si="72"/>
        <v>2027</v>
      </c>
      <c r="Z26" s="10">
        <f t="shared" si="72"/>
        <v>2028</v>
      </c>
      <c r="AA26" s="10">
        <f t="shared" si="72"/>
        <v>2029</v>
      </c>
      <c r="AB26" s="10">
        <f t="shared" si="72"/>
        <v>2030</v>
      </c>
      <c r="AC26" s="10">
        <f t="shared" si="72"/>
        <v>2031</v>
      </c>
      <c r="AD26" s="10">
        <f t="shared" ref="AD26" si="73">AC26+1</f>
        <v>2032</v>
      </c>
      <c r="AE26" s="10">
        <f t="shared" ref="AE26" si="74">AD26+1</f>
        <v>2033</v>
      </c>
      <c r="AF26" s="10">
        <f t="shared" ref="AF26" si="75">AE26+1</f>
        <v>2034</v>
      </c>
      <c r="AG26" s="10">
        <f t="shared" ref="AG26" si="76">AF26+1</f>
        <v>2035</v>
      </c>
      <c r="AI26" s="10" t="s">
        <v>23</v>
      </c>
      <c r="AJ26" s="10" t="s">
        <v>27</v>
      </c>
      <c r="AK26" s="10">
        <f>Inputs!$F$5</f>
        <v>2022</v>
      </c>
      <c r="AL26" s="10">
        <f>AK26+1</f>
        <v>2023</v>
      </c>
      <c r="AM26" s="10">
        <f t="shared" ref="AM26:AT26" si="77">AL26+1</f>
        <v>2024</v>
      </c>
      <c r="AN26" s="10">
        <f t="shared" si="77"/>
        <v>2025</v>
      </c>
      <c r="AO26" s="10">
        <f t="shared" si="77"/>
        <v>2026</v>
      </c>
      <c r="AP26" s="10">
        <f t="shared" si="77"/>
        <v>2027</v>
      </c>
      <c r="AQ26" s="10">
        <f t="shared" si="77"/>
        <v>2028</v>
      </c>
      <c r="AR26" s="10">
        <f t="shared" si="77"/>
        <v>2029</v>
      </c>
      <c r="AS26" s="10">
        <f t="shared" si="77"/>
        <v>2030</v>
      </c>
      <c r="AT26" s="10">
        <f t="shared" si="77"/>
        <v>2031</v>
      </c>
      <c r="AU26" s="10">
        <f t="shared" ref="AU26" si="78">AT26+1</f>
        <v>2032</v>
      </c>
      <c r="AV26" s="10">
        <f t="shared" ref="AV26" si="79">AU26+1</f>
        <v>2033</v>
      </c>
      <c r="AW26" s="10">
        <f t="shared" ref="AW26" si="80">AV26+1</f>
        <v>2034</v>
      </c>
      <c r="AX26" s="10">
        <f t="shared" ref="AX26" si="81">AW26+1</f>
        <v>2035</v>
      </c>
      <c r="AZ26" s="10" t="s">
        <v>23</v>
      </c>
      <c r="BA26" s="10" t="s">
        <v>27</v>
      </c>
      <c r="BB26" s="10">
        <f>Inputs!$F$5</f>
        <v>2022</v>
      </c>
      <c r="BC26" s="10">
        <f>BB26+1</f>
        <v>2023</v>
      </c>
      <c r="BD26" s="10">
        <f t="shared" ref="BD26:BK26" si="82">BC26+1</f>
        <v>2024</v>
      </c>
      <c r="BE26" s="10">
        <f t="shared" si="82"/>
        <v>2025</v>
      </c>
      <c r="BF26" s="10">
        <f t="shared" si="82"/>
        <v>2026</v>
      </c>
      <c r="BG26" s="10">
        <f t="shared" si="82"/>
        <v>2027</v>
      </c>
      <c r="BH26" s="10">
        <f t="shared" si="82"/>
        <v>2028</v>
      </c>
      <c r="BI26" s="10">
        <f t="shared" si="82"/>
        <v>2029</v>
      </c>
      <c r="BJ26" s="10">
        <f t="shared" si="82"/>
        <v>2030</v>
      </c>
      <c r="BK26" s="10">
        <f t="shared" si="82"/>
        <v>2031</v>
      </c>
      <c r="BL26" s="10">
        <f t="shared" ref="BL26" si="83">BK26+1</f>
        <v>2032</v>
      </c>
      <c r="BM26" s="10">
        <f t="shared" ref="BM26" si="84">BL26+1</f>
        <v>2033</v>
      </c>
      <c r="BN26" s="10">
        <f t="shared" ref="BN26" si="85">BM26+1</f>
        <v>2034</v>
      </c>
      <c r="BO26" s="10">
        <f t="shared" ref="BO26" si="86">BN26+1</f>
        <v>2035</v>
      </c>
    </row>
    <row r="27" spans="1:67" x14ac:dyDescent="0.35">
      <c r="A27" s="10" t="str">
        <f>IF(Inputs!$J$5&gt;1,"Pre-Pri Year 1","Pre-Pri Year")</f>
        <v>Pre-Pri Year</v>
      </c>
      <c r="B27" s="16" t="str">
        <f>IF(Inputs!$J$5&gt;1,"3","3-5")</f>
        <v>3-5</v>
      </c>
      <c r="C27" s="54">
        <f>T27+AK27+BB27</f>
        <v>1320617.52</v>
      </c>
      <c r="D27" s="7">
        <f>U27+AL27+BC27</f>
        <v>1403319.1542000002</v>
      </c>
      <c r="E27" s="7">
        <f t="shared" ref="E27:E29" si="87">V27+AM27+BD27</f>
        <v>1491249.8631420003</v>
      </c>
      <c r="F27" s="7">
        <f t="shared" ref="F27:F29" si="88">W27+AN27+BE27</f>
        <v>1584742.8133552202</v>
      </c>
      <c r="G27" s="7">
        <f t="shared" ref="G27:G29" si="89">X27+AO27+BF27</f>
        <v>1684152.5429140544</v>
      </c>
      <c r="H27" s="7">
        <f t="shared" ref="H27:H29" si="90">Y27+AP27+BG27</f>
        <v>1789856.3410998301</v>
      </c>
      <c r="I27" s="7">
        <f t="shared" ref="I27:I29" si="91">Z27+AQ27+BH27</f>
        <v>1902255.7176779138</v>
      </c>
      <c r="J27" s="7">
        <f t="shared" ref="J27:J29" si="92">AA27+AR27+BI27</f>
        <v>2021777.9676461772</v>
      </c>
      <c r="K27" s="7">
        <f t="shared" ref="K27:K29" si="93">AB27+AS27+BJ27</f>
        <v>2148877.8376957453</v>
      </c>
      <c r="L27" s="7">
        <f t="shared" ref="L27:L29" si="94">AC27+AT27+BK27</f>
        <v>2284039.3010353115</v>
      </c>
      <c r="M27" s="7">
        <f t="shared" ref="M27:M29" si="95">AD27+AU27+BL27</f>
        <v>2427777.4476677966</v>
      </c>
      <c r="N27" s="7">
        <f t="shared" ref="N27:N29" si="96">AE27+AV27+BM27</f>
        <v>2580640.4976745681</v>
      </c>
      <c r="O27" s="7">
        <f t="shared" ref="O27:O29" si="97">AF27+AW27+BN27</f>
        <v>2743211.9455597182</v>
      </c>
      <c r="P27" s="7">
        <f t="shared" ref="P27:P29" si="98">AG27+AX27+BO27</f>
        <v>2916112.844237139</v>
      </c>
      <c r="R27" s="10" t="str">
        <f>IF(Inputs!$J$5&gt;1,"Pre-Pri Year 1","Pre-Pri Year")</f>
        <v>Pre-Pri Year</v>
      </c>
      <c r="S27" s="16" t="str">
        <f>IF(Inputs!$J$5&gt;1,"3","3-5")</f>
        <v>3-5</v>
      </c>
      <c r="T27" s="54">
        <f>Inputs!D50</f>
        <v>407598</v>
      </c>
      <c r="U27" s="7">
        <f>T27*(1+U40)</f>
        <v>436129.86000000004</v>
      </c>
      <c r="V27" s="7">
        <f t="shared" ref="V27:AC27" si="99">U27*(1+V40)</f>
        <v>466658.95020000008</v>
      </c>
      <c r="W27" s="7">
        <f t="shared" si="99"/>
        <v>499325.07671400014</v>
      </c>
      <c r="X27" s="7">
        <f t="shared" si="99"/>
        <v>534277.8320839802</v>
      </c>
      <c r="Y27" s="7">
        <f t="shared" si="99"/>
        <v>571677.28032985888</v>
      </c>
      <c r="Z27" s="7">
        <f t="shared" si="99"/>
        <v>611694.68995294906</v>
      </c>
      <c r="AA27" s="7">
        <f t="shared" si="99"/>
        <v>654513.31824965554</v>
      </c>
      <c r="AB27" s="7">
        <f t="shared" si="99"/>
        <v>700329.25052713149</v>
      </c>
      <c r="AC27" s="7">
        <f t="shared" si="99"/>
        <v>749352.29806403071</v>
      </c>
      <c r="AD27" s="7">
        <f t="shared" ref="AD27" si="100">AC27*(1+AD40)</f>
        <v>801806.95892851287</v>
      </c>
      <c r="AE27" s="7">
        <f t="shared" ref="AE27" si="101">AD27*(1+AE40)</f>
        <v>857933.44605350879</v>
      </c>
      <c r="AF27" s="7">
        <f t="shared" ref="AF27" si="102">AE27*(1+AF40)</f>
        <v>917988.78727725451</v>
      </c>
      <c r="AG27" s="7">
        <f t="shared" ref="AG27" si="103">AF27*(1+AG40)</f>
        <v>982248.00238666241</v>
      </c>
      <c r="AI27" s="10" t="str">
        <f>IF(Inputs!$J$5&gt;1,"Pre-Pri Year 1","Pre-Pri Year")</f>
        <v>Pre-Pri Year</v>
      </c>
      <c r="AJ27" s="16" t="str">
        <f>IF(Inputs!$J$5&gt;1,"3","3-5")</f>
        <v>3-5</v>
      </c>
      <c r="AK27" s="54">
        <f>Inputs!E50</f>
        <v>892639.62</v>
      </c>
      <c r="AL27" s="7">
        <f>AK27*(1+AL40)</f>
        <v>946197.9972000001</v>
      </c>
      <c r="AM27" s="7">
        <f t="shared" ref="AM27:AT27" si="104">AL27*(1+AM40)</f>
        <v>1002969.8770320001</v>
      </c>
      <c r="AN27" s="7">
        <f t="shared" si="104"/>
        <v>1063148.0696539201</v>
      </c>
      <c r="AO27" s="7">
        <f t="shared" si="104"/>
        <v>1126936.9538331553</v>
      </c>
      <c r="AP27" s="7">
        <f t="shared" si="104"/>
        <v>1194553.1710631447</v>
      </c>
      <c r="AQ27" s="7">
        <f t="shared" si="104"/>
        <v>1266226.3613269334</v>
      </c>
      <c r="AR27" s="7">
        <f t="shared" si="104"/>
        <v>1342199.9430065495</v>
      </c>
      <c r="AS27" s="7">
        <f t="shared" si="104"/>
        <v>1422731.9395869425</v>
      </c>
      <c r="AT27" s="7">
        <f t="shared" si="104"/>
        <v>1508095.8559621591</v>
      </c>
      <c r="AU27" s="7">
        <f t="shared" ref="AU27" si="105">AT27*(1+AU40)</f>
        <v>1598581.6073198887</v>
      </c>
      <c r="AV27" s="7">
        <f t="shared" ref="AV27" si="106">AU27*(1+AV40)</f>
        <v>1694496.5037590822</v>
      </c>
      <c r="AW27" s="7">
        <f t="shared" ref="AW27" si="107">AV27*(1+AW40)</f>
        <v>1796166.2939846271</v>
      </c>
      <c r="AX27" s="7">
        <f t="shared" ref="AX27" si="108">AW27*(1+AX40)</f>
        <v>1903936.2716237048</v>
      </c>
      <c r="AZ27" s="10" t="str">
        <f>IF(Inputs!$J$5&gt;1,"Pre-Pri Year 1","Pre-Pri Year")</f>
        <v>Pre-Pri Year</v>
      </c>
      <c r="BA27" s="16" t="str">
        <f>IF(Inputs!$J$5&gt;1,"3","3-5")</f>
        <v>3-5</v>
      </c>
      <c r="BB27" s="54">
        <f>Inputs!F50</f>
        <v>20379.900000000001</v>
      </c>
      <c r="BC27" s="7">
        <f>BB27*(1+BC40)</f>
        <v>20991.297000000002</v>
      </c>
      <c r="BD27" s="7">
        <f t="shared" ref="BD27:BI27" si="109">BC27*(1+BD40)</f>
        <v>21621.035910000002</v>
      </c>
      <c r="BE27" s="7">
        <f t="shared" si="109"/>
        <v>22269.666987300003</v>
      </c>
      <c r="BF27" s="7">
        <f t="shared" si="109"/>
        <v>22937.756996919004</v>
      </c>
      <c r="BG27" s="7">
        <f t="shared" si="109"/>
        <v>23625.889706826576</v>
      </c>
      <c r="BH27" s="7">
        <f t="shared" si="109"/>
        <v>24334.666398031375</v>
      </c>
      <c r="BI27" s="7">
        <f t="shared" si="109"/>
        <v>25064.706389972318</v>
      </c>
      <c r="BJ27" s="7">
        <f t="shared" ref="BJ27" si="110">BI27*(1+BJ40)</f>
        <v>25816.647581671488</v>
      </c>
      <c r="BK27" s="7">
        <f t="shared" ref="BK27" si="111">BJ27*(1+BK40)</f>
        <v>26591.147009121632</v>
      </c>
      <c r="BL27" s="7">
        <f t="shared" ref="BL27" si="112">BK27*(1+BL40)</f>
        <v>27388.881419395282</v>
      </c>
      <c r="BM27" s="7">
        <f t="shared" ref="BM27" si="113">BL27*(1+BM40)</f>
        <v>28210.547861977142</v>
      </c>
      <c r="BN27" s="7">
        <f t="shared" ref="BN27" si="114">BM27*(1+BN40)</f>
        <v>29056.864297836459</v>
      </c>
      <c r="BO27" s="7">
        <f t="shared" ref="BO27" si="115">BN27*(1+BO40)</f>
        <v>29928.570226771553</v>
      </c>
    </row>
    <row r="28" spans="1:67" x14ac:dyDescent="0.35">
      <c r="A28" s="10" t="str">
        <f>IF(Inputs!$J$5&gt;1,"Pre-Pri Year 2","")</f>
        <v/>
      </c>
      <c r="B28" s="16" t="str">
        <f>IF(Inputs!$J$5&gt;1,"4","")</f>
        <v/>
      </c>
      <c r="C28" s="54">
        <f t="shared" ref="C28:C29" si="116">T28+AK28+BB28</f>
        <v>0</v>
      </c>
      <c r="D28" s="7">
        <f t="shared" ref="D28:D29" si="117">U28+AL28+BC28</f>
        <v>0</v>
      </c>
      <c r="E28" s="7">
        <f t="shared" si="87"/>
        <v>0</v>
      </c>
      <c r="F28" s="7">
        <f t="shared" si="88"/>
        <v>0</v>
      </c>
      <c r="G28" s="7">
        <f t="shared" si="89"/>
        <v>0</v>
      </c>
      <c r="H28" s="7">
        <f t="shared" si="90"/>
        <v>0</v>
      </c>
      <c r="I28" s="7">
        <f t="shared" si="91"/>
        <v>0</v>
      </c>
      <c r="J28" s="7">
        <f t="shared" si="92"/>
        <v>0</v>
      </c>
      <c r="K28" s="7">
        <f t="shared" si="93"/>
        <v>0</v>
      </c>
      <c r="L28" s="7">
        <f t="shared" si="94"/>
        <v>0</v>
      </c>
      <c r="M28" s="7">
        <f t="shared" si="95"/>
        <v>0</v>
      </c>
      <c r="N28" s="7">
        <f t="shared" si="96"/>
        <v>0</v>
      </c>
      <c r="O28" s="7">
        <f t="shared" si="97"/>
        <v>0</v>
      </c>
      <c r="P28" s="7">
        <f t="shared" si="98"/>
        <v>0</v>
      </c>
      <c r="R28" s="10" t="str">
        <f>IF(Inputs!$J$5&gt;1,"Pre-Pri Year 2","")</f>
        <v/>
      </c>
      <c r="S28" s="16" t="str">
        <f>IF(Inputs!$J$5&gt;1,"4","")</f>
        <v/>
      </c>
      <c r="T28" s="54" t="str">
        <f>IF(Inputs!$J$5&gt;1,Inputs!D51,"0")</f>
        <v>0</v>
      </c>
      <c r="U28" s="7">
        <f>IF(Inputs!$J$5&gt;1,(T27*(1-'Achievement Rates'!C11))+(T28*'Achievement Rates'!C22),0)</f>
        <v>0</v>
      </c>
      <c r="V28" s="7">
        <f>IF(Inputs!$J$5&gt;1,(U27*(1-'Achievement Rates'!D11))+(U28*'Achievement Rates'!D22),0)</f>
        <v>0</v>
      </c>
      <c r="W28" s="7">
        <f>IF(Inputs!$J$5&gt;1,(V27*(1-'Achievement Rates'!E11))+(V28*'Achievement Rates'!E22),0)</f>
        <v>0</v>
      </c>
      <c r="X28" s="7">
        <f>IF(Inputs!$J$5&gt;1,(W27*(1-'Achievement Rates'!F11))+(W28*'Achievement Rates'!F22),0)</f>
        <v>0</v>
      </c>
      <c r="Y28" s="7">
        <f>IF(Inputs!$J$5&gt;1,(X27*(1-'Achievement Rates'!G11))+(X28*'Achievement Rates'!G22),0)</f>
        <v>0</v>
      </c>
      <c r="Z28" s="7">
        <f>IF(Inputs!$J$5&gt;1,(Y27*(1-'Achievement Rates'!H11))+(Y28*'Achievement Rates'!H22),0)</f>
        <v>0</v>
      </c>
      <c r="AA28" s="7">
        <f>IF(Inputs!$J$5&gt;1,(Z27*(1-'Achievement Rates'!I11))+(Z28*'Achievement Rates'!I22),0)</f>
        <v>0</v>
      </c>
      <c r="AB28" s="7">
        <f>IF(Inputs!$J$5&gt;1,(AA27*(1-'Achievement Rates'!J11))+(AA28*'Achievement Rates'!J22),0)</f>
        <v>0</v>
      </c>
      <c r="AC28" s="7">
        <f>IF(Inputs!$J$5&gt;1,(AB27*(1-'Achievement Rates'!K11))+(AB28*'Achievement Rates'!K22),0)</f>
        <v>0</v>
      </c>
      <c r="AD28" s="7">
        <f>IF(Inputs!$J$5&gt;1,(AC27*(1-'Achievement Rates'!L11))+(AC28*'Achievement Rates'!L22),0)</f>
        <v>0</v>
      </c>
      <c r="AE28" s="7">
        <f>IF(Inputs!$J$5&gt;1,(AD27*(1-'Achievement Rates'!M11))+(AD28*'Achievement Rates'!M22),0)</f>
        <v>0</v>
      </c>
      <c r="AF28" s="7">
        <f>IF(Inputs!$J$5&gt;1,(AE27*(1-'Achievement Rates'!N11))+(AE28*'Achievement Rates'!N22),0)</f>
        <v>0</v>
      </c>
      <c r="AG28" s="7">
        <f>IF(Inputs!$J$5&gt;1,(AF27*(1-'Achievement Rates'!O11))+(AF28*'Achievement Rates'!O22),0)</f>
        <v>0</v>
      </c>
      <c r="AI28" s="10" t="str">
        <f>IF(Inputs!$J$5&gt;1,"Pre-Pri Year 2","")</f>
        <v/>
      </c>
      <c r="AJ28" s="16" t="str">
        <f>IF(Inputs!$J$5&gt;1,"4","")</f>
        <v/>
      </c>
      <c r="AK28" s="54" t="str">
        <f>IF(Inputs!$J$5&gt;1,Inputs!E51,"0")</f>
        <v>0</v>
      </c>
      <c r="AL28" s="7">
        <f>IF(Inputs!$J$5&gt;1,(AK27*(1-'Achievement Rates'!T11))+(AK28*'Achievement Rates'!T22),0)</f>
        <v>0</v>
      </c>
      <c r="AM28" s="7">
        <f>IF(Inputs!$J$5&gt;1,(AL27*(1-'Achievement Rates'!U11))+(AL28*'Achievement Rates'!U22),0)</f>
        <v>0</v>
      </c>
      <c r="AN28" s="7">
        <f>IF(Inputs!$J$5&gt;1,(AM27*(1-'Achievement Rates'!V11))+(AM28*'Achievement Rates'!V22),0)</f>
        <v>0</v>
      </c>
      <c r="AO28" s="7">
        <f>IF(Inputs!$J$5&gt;1,(AN27*(1-'Achievement Rates'!W11))+(AN28*'Achievement Rates'!W22),0)</f>
        <v>0</v>
      </c>
      <c r="AP28" s="7">
        <f>IF(Inputs!$J$5&gt;1,(AO27*(1-'Achievement Rates'!X11))+(AO28*'Achievement Rates'!X22),0)</f>
        <v>0</v>
      </c>
      <c r="AQ28" s="7">
        <f>IF(Inputs!$J$5&gt;1,(AP27*(1-'Achievement Rates'!Y11))+(AP28*'Achievement Rates'!Y22),0)</f>
        <v>0</v>
      </c>
      <c r="AR28" s="7">
        <f>IF(Inputs!$J$5&gt;1,(AQ27*(1-'Achievement Rates'!Z11))+(AQ28*'Achievement Rates'!Z22),0)</f>
        <v>0</v>
      </c>
      <c r="AS28" s="7">
        <f>IF(Inputs!$J$5&gt;1,(AR27*(1-'Achievement Rates'!AA11))+(AR28*'Achievement Rates'!AA22),0)</f>
        <v>0</v>
      </c>
      <c r="AT28" s="7">
        <f>IF(Inputs!$J$5&gt;1,(AS27*(1-'Achievement Rates'!AB11))+(AS28*'Achievement Rates'!AB22),0)</f>
        <v>0</v>
      </c>
      <c r="AU28" s="7">
        <f>IF(Inputs!$J$5&gt;1,(AT27*(1-'Achievement Rates'!AC11))+(AT28*'Achievement Rates'!AC22),0)</f>
        <v>0</v>
      </c>
      <c r="AV28" s="7">
        <f>IF(Inputs!$J$5&gt;1,(AU27*(1-'Achievement Rates'!AD11))+(AU28*'Achievement Rates'!AD22),0)</f>
        <v>0</v>
      </c>
      <c r="AW28" s="7">
        <f>IF(Inputs!$J$5&gt;1,(AV27*(1-'Achievement Rates'!AE11))+(AV28*'Achievement Rates'!AE22),0)</f>
        <v>0</v>
      </c>
      <c r="AX28" s="7">
        <f>IF(Inputs!$J$5&gt;1,(AW27*(1-'Achievement Rates'!AF11))+(AW28*'Achievement Rates'!AF22),0)</f>
        <v>0</v>
      </c>
      <c r="AZ28" s="10" t="str">
        <f>IF(Inputs!$J$5&gt;1,"Pre-Pri Year 2","")</f>
        <v/>
      </c>
      <c r="BA28" s="16" t="str">
        <f>IF(Inputs!$J$5&gt;1,"4","")</f>
        <v/>
      </c>
      <c r="BB28" s="54" t="str">
        <f>IF(Inputs!$J$5&gt;1,Inputs!F51,"0")</f>
        <v>0</v>
      </c>
      <c r="BC28" s="7">
        <f>IF(Inputs!$J$5&gt;1,(BB27*(1-'Achievement Rates'!AK11))+(BB28*'Achievement Rates'!AK22),0)</f>
        <v>0</v>
      </c>
      <c r="BD28" s="7">
        <f>IF(Inputs!$J$5&gt;1,(BC27*(1-'Achievement Rates'!AL11))+(BC28*'Achievement Rates'!AL22),0)</f>
        <v>0</v>
      </c>
      <c r="BE28" s="7">
        <f>IF(Inputs!$J$5&gt;1,(BD27*(1-'Achievement Rates'!AM11))+(BD28*'Achievement Rates'!AM22),0)</f>
        <v>0</v>
      </c>
      <c r="BF28" s="7">
        <f>IF(Inputs!$J$5&gt;1,(BE27*(1-'Achievement Rates'!AN11))+(BE28*'Achievement Rates'!AN22),0)</f>
        <v>0</v>
      </c>
      <c r="BG28" s="7">
        <f>IF(Inputs!$J$5&gt;1,(BF27*(1-'Achievement Rates'!AO11))+(BF28*'Achievement Rates'!AO22),0)</f>
        <v>0</v>
      </c>
      <c r="BH28" s="7">
        <f>IF(Inputs!$J$5&gt;1,(BG27*(1-'Achievement Rates'!AP11))+(BG28*'Achievement Rates'!AP22),0)</f>
        <v>0</v>
      </c>
      <c r="BI28" s="7">
        <f>IF(Inputs!$J$5&gt;1,(BH27*(1-'Achievement Rates'!AQ11))+(BH28*'Achievement Rates'!AQ22),0)</f>
        <v>0</v>
      </c>
      <c r="BJ28" s="7">
        <f>IF(Inputs!$J$5&gt;1,(BI27*(1-'Achievement Rates'!AR11))+(BI28*'Achievement Rates'!AR22),0)</f>
        <v>0</v>
      </c>
      <c r="BK28" s="7">
        <f>IF(Inputs!$J$5&gt;1,(BJ27*(1-'Achievement Rates'!AS11))+(BJ28*'Achievement Rates'!AS22),0)</f>
        <v>0</v>
      </c>
      <c r="BL28" s="7">
        <f>IF(Inputs!$J$5&gt;1,(BK27*(1-'Achievement Rates'!AT11))+(BK28*'Achievement Rates'!AT22),0)</f>
        <v>0</v>
      </c>
      <c r="BM28" s="7">
        <f>IF(Inputs!$J$5&gt;1,(BL27*(1-'Achievement Rates'!AU11))+(BL28*'Achievement Rates'!AU22),0)</f>
        <v>0</v>
      </c>
      <c r="BN28" s="7">
        <f>IF(Inputs!$J$5&gt;1,(BM27*(1-'Achievement Rates'!AV11))+(BM28*'Achievement Rates'!AV22),0)</f>
        <v>0</v>
      </c>
      <c r="BO28" s="7">
        <f>IF(Inputs!$J$5&gt;1,(BN27*(1-'Achievement Rates'!AW11))+(BN28*'Achievement Rates'!AW22),0)</f>
        <v>0</v>
      </c>
    </row>
    <row r="29" spans="1:67" x14ac:dyDescent="0.35">
      <c r="A29" s="10" t="str">
        <f>IF(Inputs!$J$5&gt;2,"Pre-Pri Year 3","")</f>
        <v/>
      </c>
      <c r="B29" s="16" t="str">
        <f>IF(Inputs!$J$5&lt;3,"","5")</f>
        <v/>
      </c>
      <c r="C29" s="54">
        <f t="shared" si="116"/>
        <v>0</v>
      </c>
      <c r="D29" s="7">
        <f t="shared" si="117"/>
        <v>0</v>
      </c>
      <c r="E29" s="7">
        <f t="shared" si="87"/>
        <v>0</v>
      </c>
      <c r="F29" s="7">
        <f t="shared" si="88"/>
        <v>0</v>
      </c>
      <c r="G29" s="7">
        <f t="shared" si="89"/>
        <v>0</v>
      </c>
      <c r="H29" s="7">
        <f t="shared" si="90"/>
        <v>0</v>
      </c>
      <c r="I29" s="7">
        <f t="shared" si="91"/>
        <v>0</v>
      </c>
      <c r="J29" s="7">
        <f t="shared" si="92"/>
        <v>0</v>
      </c>
      <c r="K29" s="7">
        <f t="shared" si="93"/>
        <v>0</v>
      </c>
      <c r="L29" s="7">
        <f t="shared" si="94"/>
        <v>0</v>
      </c>
      <c r="M29" s="7">
        <f t="shared" si="95"/>
        <v>0</v>
      </c>
      <c r="N29" s="7">
        <f t="shared" si="96"/>
        <v>0</v>
      </c>
      <c r="O29" s="7">
        <f t="shared" si="97"/>
        <v>0</v>
      </c>
      <c r="P29" s="7">
        <f t="shared" si="98"/>
        <v>0</v>
      </c>
      <c r="R29" s="10" t="str">
        <f>IF(Inputs!$J$5&gt;2,"Pre-Pri Year 3","")</f>
        <v/>
      </c>
      <c r="S29" s="16" t="str">
        <f>IF(Inputs!$J$5&lt;3,"","5")</f>
        <v/>
      </c>
      <c r="T29" s="54" t="str">
        <f>IF(Inputs!$J$5&gt;1,Inputs!D52,"0")</f>
        <v>0</v>
      </c>
      <c r="U29" s="7">
        <f>IF(Inputs!$J$5=3,(T28*(1-'Achievement Rates'!C12))+(T29*'Achievement Rates'!C23),0)</f>
        <v>0</v>
      </c>
      <c r="V29" s="7">
        <f>IF(Inputs!$J$5=3,(U28*(1-'Achievement Rates'!D12))+(U29*'Achievement Rates'!D23),0)</f>
        <v>0</v>
      </c>
      <c r="W29" s="7">
        <f>IF(Inputs!$J$5=3,(V28*(1-'Achievement Rates'!E12))+(V29*'Achievement Rates'!E23),0)</f>
        <v>0</v>
      </c>
      <c r="X29" s="7">
        <f>IF(Inputs!$J$5=3,(W28*(1-'Achievement Rates'!F12))+(W29*'Achievement Rates'!F23),0)</f>
        <v>0</v>
      </c>
      <c r="Y29" s="7">
        <f>IF(Inputs!$J$5=3,(X28*(1-'Achievement Rates'!G12))+(X29*'Achievement Rates'!G23),0)</f>
        <v>0</v>
      </c>
      <c r="Z29" s="7">
        <f>IF(Inputs!$J$5=3,(Y28*(1-'Achievement Rates'!H12))+(Y29*'Achievement Rates'!H23),0)</f>
        <v>0</v>
      </c>
      <c r="AA29" s="7">
        <f>IF(Inputs!$J$5=3,(Z28*(1-'Achievement Rates'!I12))+(Z29*'Achievement Rates'!I23),0)</f>
        <v>0</v>
      </c>
      <c r="AB29" s="7">
        <f>IF(Inputs!$J$5=3,(AA28*(1-'Achievement Rates'!J12))+(AA29*'Achievement Rates'!J23),0)</f>
        <v>0</v>
      </c>
      <c r="AC29" s="7">
        <f>IF(Inputs!$J$5=3,(AB28*(1-'Achievement Rates'!K12))+(AB29*'Achievement Rates'!K23),0)</f>
        <v>0</v>
      </c>
      <c r="AD29" s="7">
        <f>IF(Inputs!$J$5=3,(AC28*(1-'Achievement Rates'!L12))+(AC29*'Achievement Rates'!L23),0)</f>
        <v>0</v>
      </c>
      <c r="AE29" s="7">
        <f>IF(Inputs!$J$5=3,(AD28*(1-'Achievement Rates'!M12))+(AD29*'Achievement Rates'!M23),0)</f>
        <v>0</v>
      </c>
      <c r="AF29" s="7">
        <f>IF(Inputs!$J$5=3,(AE28*(1-'Achievement Rates'!N12))+(AE29*'Achievement Rates'!N23),0)</f>
        <v>0</v>
      </c>
      <c r="AG29" s="7">
        <f>IF(Inputs!$J$5=3,(AF28*(1-'Achievement Rates'!O12))+(AF29*'Achievement Rates'!O23),0)</f>
        <v>0</v>
      </c>
      <c r="AI29" s="10" t="str">
        <f>IF(Inputs!$J$5&gt;2,"Pre-Pri Year 3","")</f>
        <v/>
      </c>
      <c r="AJ29" s="16" t="str">
        <f>IF(Inputs!$J$5&lt;3,"","5")</f>
        <v/>
      </c>
      <c r="AK29" s="54" t="str">
        <f>IF(Inputs!$J$5&gt;1,Inputs!E52,"0")</f>
        <v>0</v>
      </c>
      <c r="AL29" s="7">
        <f>IF(Inputs!J5=3,(AK28*(1-'Achievement Rates'!T12))+(AK29*'Achievement Rates'!T23),0)</f>
        <v>0</v>
      </c>
      <c r="AM29" s="7">
        <f>IF(Inputs!K5=3,(AL28*(1-'Achievement Rates'!U12))+(AL29*'Achievement Rates'!U23),0)</f>
        <v>0</v>
      </c>
      <c r="AN29" s="7">
        <f>IF(Inputs!L5=3,(AM28*(1-'Achievement Rates'!V12))+(AM29*'Achievement Rates'!V23),0)</f>
        <v>0</v>
      </c>
      <c r="AO29" s="7">
        <f>IF(Inputs!M5=3,(AN28*(1-'Achievement Rates'!W12))+(AN29*'Achievement Rates'!W23),0)</f>
        <v>0</v>
      </c>
      <c r="AP29" s="7">
        <f>IF(Inputs!N5=3,(AO28*(1-'Achievement Rates'!X12))+(AO29*'Achievement Rates'!X23),0)</f>
        <v>0</v>
      </c>
      <c r="AQ29" s="7">
        <f>IF(Inputs!O5=3,(AP28*(1-'Achievement Rates'!Y12))+(AP29*'Achievement Rates'!Y23),0)</f>
        <v>0</v>
      </c>
      <c r="AR29" s="7">
        <f>IF(Inputs!P5=3,(AQ28*(1-'Achievement Rates'!Z12))+(AQ29*'Achievement Rates'!Z23),0)</f>
        <v>0</v>
      </c>
      <c r="AS29" s="7">
        <f>IF(Inputs!Q5=3,(AR28*(1-'Achievement Rates'!AA12))+(AR29*'Achievement Rates'!AA23),0)</f>
        <v>0</v>
      </c>
      <c r="AT29" s="7">
        <f>IF(Inputs!R5=3,(AS28*(1-'Achievement Rates'!AB12))+(AS29*'Achievement Rates'!AB23),0)</f>
        <v>0</v>
      </c>
      <c r="AU29" s="7">
        <f>IF(Inputs!S5=3,(AT28*(1-'Achievement Rates'!AC12))+(AT29*'Achievement Rates'!AC23),0)</f>
        <v>0</v>
      </c>
      <c r="AV29" s="7">
        <f>IF(Inputs!T5=3,(AU28*(1-'Achievement Rates'!AD12))+(AU29*'Achievement Rates'!AD23),0)</f>
        <v>0</v>
      </c>
      <c r="AW29" s="7">
        <f>IF(Inputs!U5=3,(AV28*(1-'Achievement Rates'!AE12))+(AV29*'Achievement Rates'!AE23),0)</f>
        <v>0</v>
      </c>
      <c r="AX29" s="7">
        <f>IF(Inputs!V5=3,(AW28*(1-'Achievement Rates'!AF12))+(AW29*'Achievement Rates'!AF23),0)</f>
        <v>0</v>
      </c>
      <c r="AZ29" s="10" t="str">
        <f>IF(Inputs!$J$5&gt;2,"Pre-Pri Year 3","")</f>
        <v/>
      </c>
      <c r="BA29" s="16" t="str">
        <f>IF(Inputs!$J$5&lt;3,"","5")</f>
        <v/>
      </c>
      <c r="BB29" s="54" t="str">
        <f>IF(Inputs!$J$5&gt;1,Inputs!F52,"0")</f>
        <v>0</v>
      </c>
      <c r="BC29" s="7">
        <f>IF(Inputs!J5=3,(BB28*(1-'Achievement Rates'!AK12))+(BB29*'Achievement Rates'!AK23),0)</f>
        <v>0</v>
      </c>
      <c r="BD29" s="7">
        <f>IF(Inputs!K5=3,(BC28*(1-'Achievement Rates'!AL12))+(BC29*'Achievement Rates'!AL23),0)</f>
        <v>0</v>
      </c>
      <c r="BE29" s="7">
        <f>IF(Inputs!L5=3,(BD28*(1-'Achievement Rates'!AM12))+(BD29*'Achievement Rates'!AM23),0)</f>
        <v>0</v>
      </c>
      <c r="BF29" s="7">
        <f>IF(Inputs!M5=3,(BE28*(1-'Achievement Rates'!AN12))+(BE29*'Achievement Rates'!AN23),0)</f>
        <v>0</v>
      </c>
      <c r="BG29" s="7">
        <f>IF(Inputs!N5=3,(BF28*(1-'Achievement Rates'!AO12))+(BF29*'Achievement Rates'!AO23),0)</f>
        <v>0</v>
      </c>
      <c r="BH29" s="7">
        <f>IF(Inputs!O5=3,(BG28*(1-'Achievement Rates'!AP12))+(BG29*'Achievement Rates'!AP23),0)</f>
        <v>0</v>
      </c>
      <c r="BI29" s="7">
        <f>IF(Inputs!P5=3,(BH28*(1-'Achievement Rates'!AQ12))+(BH29*'Achievement Rates'!AQ23),0)</f>
        <v>0</v>
      </c>
      <c r="BJ29" s="7">
        <f>IF(Inputs!Q5=3,(BI28*(1-'Achievement Rates'!AR12))+(BI29*'Achievement Rates'!AR23),0)</f>
        <v>0</v>
      </c>
      <c r="BK29" s="7">
        <f>IF(Inputs!R5=3,(BJ28*(1-'Achievement Rates'!AS12))+(BJ29*'Achievement Rates'!AS23),0)</f>
        <v>0</v>
      </c>
      <c r="BL29" s="7">
        <f>IF(Inputs!S5=3,(BK28*(1-'Achievement Rates'!AT12))+(BK29*'Achievement Rates'!AT23),0)</f>
        <v>0</v>
      </c>
      <c r="BM29" s="7">
        <f>IF(Inputs!T5=3,(BL28*(1-'Achievement Rates'!AU12))+(BL29*'Achievement Rates'!AU23),0)</f>
        <v>0</v>
      </c>
      <c r="BN29" s="7">
        <f>IF(Inputs!U5=3,(BM28*(1-'Achievement Rates'!AV12))+(BM29*'Achievement Rates'!AV23),0)</f>
        <v>0</v>
      </c>
      <c r="BO29" s="7">
        <f>IF(Inputs!V5=3,(BN28*(1-'Achievement Rates'!AW12))+(BN29*'Achievement Rates'!AW23),0)</f>
        <v>0</v>
      </c>
    </row>
    <row r="31" spans="1:67" x14ac:dyDescent="0.35">
      <c r="A31" s="10" t="s">
        <v>50</v>
      </c>
      <c r="B31" s="10" t="s">
        <v>27</v>
      </c>
      <c r="C31" s="10">
        <f>Inputs!$F$5</f>
        <v>2022</v>
      </c>
      <c r="D31" s="10">
        <f>C31+1</f>
        <v>2023</v>
      </c>
      <c r="E31" s="10">
        <f t="shared" ref="E31:L31" si="118">D31+1</f>
        <v>2024</v>
      </c>
      <c r="F31" s="10">
        <f t="shared" si="118"/>
        <v>2025</v>
      </c>
      <c r="G31" s="10">
        <f t="shared" si="118"/>
        <v>2026</v>
      </c>
      <c r="H31" s="10">
        <f t="shared" si="118"/>
        <v>2027</v>
      </c>
      <c r="I31" s="10">
        <f t="shared" si="118"/>
        <v>2028</v>
      </c>
      <c r="J31" s="10">
        <f t="shared" si="118"/>
        <v>2029</v>
      </c>
      <c r="K31" s="10">
        <f t="shared" si="118"/>
        <v>2030</v>
      </c>
      <c r="L31" s="10">
        <f t="shared" si="118"/>
        <v>2031</v>
      </c>
      <c r="M31" s="10">
        <f t="shared" ref="M31" si="119">L31+1</f>
        <v>2032</v>
      </c>
      <c r="N31" s="10">
        <f t="shared" ref="N31" si="120">M31+1</f>
        <v>2033</v>
      </c>
      <c r="O31" s="10">
        <f t="shared" ref="O31" si="121">N31+1</f>
        <v>2034</v>
      </c>
      <c r="P31" s="10">
        <f t="shared" ref="P31" si="122">O31+1</f>
        <v>2035</v>
      </c>
      <c r="R31" s="10" t="s">
        <v>50</v>
      </c>
      <c r="S31" s="10" t="s">
        <v>27</v>
      </c>
      <c r="T31" s="10">
        <f>Inputs!$F$5</f>
        <v>2022</v>
      </c>
      <c r="U31" s="10">
        <f>T31+1</f>
        <v>2023</v>
      </c>
      <c r="V31" s="10">
        <f t="shared" ref="V31:AC31" si="123">U31+1</f>
        <v>2024</v>
      </c>
      <c r="W31" s="10">
        <f t="shared" si="123"/>
        <v>2025</v>
      </c>
      <c r="X31" s="10">
        <f t="shared" si="123"/>
        <v>2026</v>
      </c>
      <c r="Y31" s="10">
        <f t="shared" si="123"/>
        <v>2027</v>
      </c>
      <c r="Z31" s="10">
        <f t="shared" si="123"/>
        <v>2028</v>
      </c>
      <c r="AA31" s="10">
        <f t="shared" si="123"/>
        <v>2029</v>
      </c>
      <c r="AB31" s="10">
        <f t="shared" si="123"/>
        <v>2030</v>
      </c>
      <c r="AC31" s="10">
        <f t="shared" si="123"/>
        <v>2031</v>
      </c>
      <c r="AD31" s="10">
        <f t="shared" ref="AD31" si="124">AC31+1</f>
        <v>2032</v>
      </c>
      <c r="AE31" s="10">
        <f t="shared" ref="AE31" si="125">AD31+1</f>
        <v>2033</v>
      </c>
      <c r="AF31" s="10">
        <f t="shared" ref="AF31" si="126">AE31+1</f>
        <v>2034</v>
      </c>
      <c r="AG31" s="10">
        <f t="shared" ref="AG31" si="127">AF31+1</f>
        <v>2035</v>
      </c>
      <c r="AI31" s="10" t="s">
        <v>50</v>
      </c>
      <c r="AJ31" s="10" t="s">
        <v>27</v>
      </c>
      <c r="AK31" s="10">
        <f>Inputs!$F$5</f>
        <v>2022</v>
      </c>
      <c r="AL31" s="10">
        <f>AK31+1</f>
        <v>2023</v>
      </c>
      <c r="AM31" s="10">
        <f t="shared" ref="AM31:AT31" si="128">AL31+1</f>
        <v>2024</v>
      </c>
      <c r="AN31" s="10">
        <f t="shared" si="128"/>
        <v>2025</v>
      </c>
      <c r="AO31" s="10">
        <f t="shared" si="128"/>
        <v>2026</v>
      </c>
      <c r="AP31" s="10">
        <f t="shared" si="128"/>
        <v>2027</v>
      </c>
      <c r="AQ31" s="10">
        <f t="shared" si="128"/>
        <v>2028</v>
      </c>
      <c r="AR31" s="10">
        <f t="shared" si="128"/>
        <v>2029</v>
      </c>
      <c r="AS31" s="10">
        <f t="shared" si="128"/>
        <v>2030</v>
      </c>
      <c r="AT31" s="10">
        <f t="shared" si="128"/>
        <v>2031</v>
      </c>
      <c r="AU31" s="10">
        <f t="shared" ref="AU31" si="129">AT31+1</f>
        <v>2032</v>
      </c>
      <c r="AV31" s="10">
        <f t="shared" ref="AV31" si="130">AU31+1</f>
        <v>2033</v>
      </c>
      <c r="AW31" s="10">
        <f t="shared" ref="AW31" si="131">AV31+1</f>
        <v>2034</v>
      </c>
      <c r="AX31" s="10">
        <f t="shared" ref="AX31" si="132">AW31+1</f>
        <v>2035</v>
      </c>
      <c r="AZ31" s="10" t="s">
        <v>50</v>
      </c>
      <c r="BA31" s="10" t="s">
        <v>27</v>
      </c>
      <c r="BB31" s="10">
        <f>Inputs!$F$5</f>
        <v>2022</v>
      </c>
      <c r="BC31" s="10">
        <f>BB31+1</f>
        <v>2023</v>
      </c>
      <c r="BD31" s="10">
        <f t="shared" ref="BD31:BK31" si="133">BC31+1</f>
        <v>2024</v>
      </c>
      <c r="BE31" s="10">
        <f t="shared" si="133"/>
        <v>2025</v>
      </c>
      <c r="BF31" s="10">
        <f t="shared" si="133"/>
        <v>2026</v>
      </c>
      <c r="BG31" s="10">
        <f t="shared" si="133"/>
        <v>2027</v>
      </c>
      <c r="BH31" s="10">
        <f t="shared" si="133"/>
        <v>2028</v>
      </c>
      <c r="BI31" s="10">
        <f t="shared" si="133"/>
        <v>2029</v>
      </c>
      <c r="BJ31" s="10">
        <f t="shared" si="133"/>
        <v>2030</v>
      </c>
      <c r="BK31" s="10">
        <f t="shared" si="133"/>
        <v>2031</v>
      </c>
      <c r="BL31" s="10">
        <f t="shared" ref="BL31" si="134">BK31+1</f>
        <v>2032</v>
      </c>
      <c r="BM31" s="10">
        <f t="shared" ref="BM31" si="135">BL31+1</f>
        <v>2033</v>
      </c>
      <c r="BN31" s="10">
        <f t="shared" ref="BN31" si="136">BM31+1</f>
        <v>2034</v>
      </c>
      <c r="BO31" s="10">
        <f t="shared" ref="BO31" si="137">BN31+1</f>
        <v>2035</v>
      </c>
    </row>
    <row r="32" spans="1:67" x14ac:dyDescent="0.35">
      <c r="A32" s="10" t="str">
        <f>IF(Inputs!$J$5&gt;1,"Pre-Pri Year 1","Pre-Pri Year")</f>
        <v>Pre-Pri Year</v>
      </c>
      <c r="B32" s="16" t="str">
        <f>IF(Inputs!$J$5&gt;1,"3","3-5")</f>
        <v>3-5</v>
      </c>
      <c r="C32" s="54">
        <f t="shared" ref="C32:L32" si="138">C22+C27</f>
        <v>2612622.08</v>
      </c>
      <c r="D32" s="7">
        <f t="shared" si="138"/>
        <v>2771734.8875000002</v>
      </c>
      <c r="E32" s="7">
        <f t="shared" si="138"/>
        <v>2940673.4067485007</v>
      </c>
      <c r="F32" s="7">
        <f t="shared" si="138"/>
        <v>3120051.7846203279</v>
      </c>
      <c r="G32" s="7">
        <f t="shared" si="138"/>
        <v>3310522.9825383201</v>
      </c>
      <c r="H32" s="7">
        <f t="shared" si="138"/>
        <v>3512781.2552614715</v>
      </c>
      <c r="I32" s="7">
        <f t="shared" si="138"/>
        <v>3727564.7895394238</v>
      </c>
      <c r="J32" s="7">
        <f t="shared" si="138"/>
        <v>3955658.5130395265</v>
      </c>
      <c r="K32" s="7">
        <f t="shared" si="138"/>
        <v>4197897.0846359292</v>
      </c>
      <c r="L32" s="7">
        <f t="shared" si="138"/>
        <v>4455168.0778786056</v>
      </c>
      <c r="M32" s="7">
        <f t="shared" ref="M32:P32" si="139">M22+M27</f>
        <v>4728415.3702369351</v>
      </c>
      <c r="N32" s="7">
        <f t="shared" si="139"/>
        <v>5018642.7515405696</v>
      </c>
      <c r="O32" s="7">
        <f t="shared" si="139"/>
        <v>5326917.7659233175</v>
      </c>
      <c r="P32" s="7">
        <f t="shared" si="139"/>
        <v>5654375.8025173843</v>
      </c>
      <c r="R32" s="10" t="str">
        <f>IF(Inputs!$J$5&gt;1,"Pre-Pri Year 1","Pre-Pri Year")</f>
        <v>Pre-Pri Year</v>
      </c>
      <c r="S32" s="16" t="str">
        <f>IF(Inputs!$J$5&gt;1,"3","3-5")</f>
        <v>3-5</v>
      </c>
      <c r="T32" s="54">
        <f t="shared" ref="T32:AC32" si="140">T22+T27</f>
        <v>796756</v>
      </c>
      <c r="U32" s="7">
        <f t="shared" si="140"/>
        <v>852528.92</v>
      </c>
      <c r="V32" s="7">
        <f t="shared" si="140"/>
        <v>912205.94440000015</v>
      </c>
      <c r="W32" s="7">
        <f t="shared" si="140"/>
        <v>976060.36050800025</v>
      </c>
      <c r="X32" s="7">
        <f t="shared" si="140"/>
        <v>1044384.5857435602</v>
      </c>
      <c r="Y32" s="7">
        <f t="shared" si="140"/>
        <v>1117491.5067456095</v>
      </c>
      <c r="Z32" s="7">
        <f t="shared" si="140"/>
        <v>1195715.9122178024</v>
      </c>
      <c r="AA32" s="7">
        <f t="shared" si="140"/>
        <v>1279416.0260730486</v>
      </c>
      <c r="AB32" s="7">
        <f t="shared" si="140"/>
        <v>1368975.1478981622</v>
      </c>
      <c r="AC32" s="7">
        <f t="shared" si="140"/>
        <v>1464803.4082510336</v>
      </c>
      <c r="AD32" s="7">
        <f t="shared" ref="AD32:AG32" si="141">AD22+AD27</f>
        <v>1567339.6468286058</v>
      </c>
      <c r="AE32" s="7">
        <f t="shared" si="141"/>
        <v>1677053.4221066083</v>
      </c>
      <c r="AF32" s="7">
        <f t="shared" si="141"/>
        <v>1794447.1616540712</v>
      </c>
      <c r="AG32" s="7">
        <f t="shared" si="141"/>
        <v>1920058.4629698563</v>
      </c>
      <c r="AI32" s="10" t="str">
        <f>IF(Inputs!$J$5&gt;1,"Pre-Pri Year 1","Pre-Pri Year")</f>
        <v>Pre-Pri Year</v>
      </c>
      <c r="AJ32" s="16" t="str">
        <f>IF(Inputs!$J$5&gt;1,"3","3-5")</f>
        <v>3-5</v>
      </c>
      <c r="AK32" s="54">
        <f t="shared" ref="AK32:AS32" si="142">AK22+AK27</f>
        <v>1776028.28</v>
      </c>
      <c r="AL32" s="7">
        <f t="shared" si="142"/>
        <v>1878173.0335000001</v>
      </c>
      <c r="AM32" s="7">
        <f t="shared" si="142"/>
        <v>1986203.5403285001</v>
      </c>
      <c r="AN32" s="7">
        <f t="shared" si="142"/>
        <v>2100459.5844317274</v>
      </c>
      <c r="AO32" s="7">
        <f t="shared" si="142"/>
        <v>2221300.6019237423</v>
      </c>
      <c r="AP32" s="7">
        <f t="shared" si="142"/>
        <v>2349106.8197987135</v>
      </c>
      <c r="AQ32" s="7">
        <f t="shared" si="142"/>
        <v>2484280.4607429584</v>
      </c>
      <c r="AR32" s="7">
        <f t="shared" si="142"/>
        <v>2627247.0178904557</v>
      </c>
      <c r="AS32" s="7">
        <f t="shared" si="142"/>
        <v>2778456.6035894635</v>
      </c>
      <c r="AT32" s="7">
        <f t="shared" ref="AT32:AU32" si="143">AT22+AT27</f>
        <v>2938385.3764848188</v>
      </c>
      <c r="AU32" s="7">
        <f t="shared" si="143"/>
        <v>3107537.0514712948</v>
      </c>
      <c r="AV32" s="7">
        <f t="shared" ref="AV32:AX32" si="144">AV22+AV27</f>
        <v>3286444.4973388156</v>
      </c>
      <c r="AW32" s="7">
        <f t="shared" si="144"/>
        <v>3475671.4272112455</v>
      </c>
      <c r="AX32" s="7">
        <f t="shared" si="144"/>
        <v>3675814.1871777871</v>
      </c>
      <c r="AZ32" s="10" t="str">
        <f>IF(Inputs!$J$5&gt;1,"Pre-Pri Year 1","Pre-Pri Year")</f>
        <v>Pre-Pri Year</v>
      </c>
      <c r="BA32" s="16" t="str">
        <f>IF(Inputs!$J$5&gt;1,"3","3-5")</f>
        <v>3-5</v>
      </c>
      <c r="BB32" s="54">
        <f t="shared" ref="BB32:BK32" si="145">BB22+BB27</f>
        <v>39837.800000000003</v>
      </c>
      <c r="BC32" s="7">
        <f t="shared" si="145"/>
        <v>41032.934000000008</v>
      </c>
      <c r="BD32" s="7">
        <f t="shared" si="145"/>
        <v>42263.922020000005</v>
      </c>
      <c r="BE32" s="7">
        <f t="shared" si="145"/>
        <v>43531.839680600009</v>
      </c>
      <c r="BF32" s="7">
        <f t="shared" si="145"/>
        <v>44837.794871018006</v>
      </c>
      <c r="BG32" s="7">
        <f t="shared" si="145"/>
        <v>46182.928717148548</v>
      </c>
      <c r="BH32" s="7">
        <f t="shared" si="145"/>
        <v>47568.416578663004</v>
      </c>
      <c r="BI32" s="7">
        <f t="shared" si="145"/>
        <v>48995.469076022899</v>
      </c>
      <c r="BJ32" s="7">
        <f t="shared" si="145"/>
        <v>50465.333148303587</v>
      </c>
      <c r="BK32" s="7">
        <f t="shared" si="145"/>
        <v>51979.293142752693</v>
      </c>
      <c r="BL32" s="7">
        <f t="shared" ref="BL32:BO32" si="146">BL22+BL27</f>
        <v>53538.67193703528</v>
      </c>
      <c r="BM32" s="7">
        <f t="shared" si="146"/>
        <v>55144.832095146339</v>
      </c>
      <c r="BN32" s="7">
        <f t="shared" si="146"/>
        <v>56799.177058000729</v>
      </c>
      <c r="BO32" s="7">
        <f t="shared" si="146"/>
        <v>58503.152369740754</v>
      </c>
    </row>
    <row r="33" spans="1:67" x14ac:dyDescent="0.35">
      <c r="A33" s="10" t="str">
        <f>IF(Inputs!$J$5&gt;1,"Pre-Pri Year 2","")</f>
        <v/>
      </c>
      <c r="B33" s="16" t="str">
        <f>IF(Inputs!$J$5&gt;1,"4","")</f>
        <v/>
      </c>
      <c r="C33" s="54">
        <f t="shared" ref="C33:L33" si="147">C23+C28</f>
        <v>0</v>
      </c>
      <c r="D33" s="7">
        <f t="shared" si="147"/>
        <v>0</v>
      </c>
      <c r="E33" s="7">
        <f t="shared" si="147"/>
        <v>0</v>
      </c>
      <c r="F33" s="7">
        <f t="shared" si="147"/>
        <v>0</v>
      </c>
      <c r="G33" s="7">
        <f t="shared" si="147"/>
        <v>0</v>
      </c>
      <c r="H33" s="7">
        <f t="shared" si="147"/>
        <v>0</v>
      </c>
      <c r="I33" s="7">
        <f t="shared" si="147"/>
        <v>0</v>
      </c>
      <c r="J33" s="7">
        <f t="shared" si="147"/>
        <v>0</v>
      </c>
      <c r="K33" s="7">
        <f t="shared" si="147"/>
        <v>0</v>
      </c>
      <c r="L33" s="7">
        <f t="shared" si="147"/>
        <v>0</v>
      </c>
      <c r="M33" s="7">
        <f t="shared" ref="M33:P33" si="148">M23+M28</f>
        <v>0</v>
      </c>
      <c r="N33" s="7">
        <f t="shared" si="148"/>
        <v>0</v>
      </c>
      <c r="O33" s="7">
        <f t="shared" si="148"/>
        <v>0</v>
      </c>
      <c r="P33" s="7">
        <f t="shared" si="148"/>
        <v>0</v>
      </c>
      <c r="R33" s="10" t="str">
        <f>IF(Inputs!$J$5&gt;1,"Pre-Pri Year 2","")</f>
        <v/>
      </c>
      <c r="S33" s="16" t="str">
        <f>IF(Inputs!$J$5&gt;1,"4","")</f>
        <v/>
      </c>
      <c r="T33" s="54">
        <f t="shared" ref="T33:AC33" si="149">T23+T28</f>
        <v>0</v>
      </c>
      <c r="U33" s="7">
        <f t="shared" si="149"/>
        <v>0</v>
      </c>
      <c r="V33" s="7">
        <f t="shared" si="149"/>
        <v>0</v>
      </c>
      <c r="W33" s="7">
        <f t="shared" si="149"/>
        <v>0</v>
      </c>
      <c r="X33" s="7">
        <f t="shared" si="149"/>
        <v>0</v>
      </c>
      <c r="Y33" s="7">
        <f t="shared" si="149"/>
        <v>0</v>
      </c>
      <c r="Z33" s="7">
        <f t="shared" si="149"/>
        <v>0</v>
      </c>
      <c r="AA33" s="7">
        <f t="shared" si="149"/>
        <v>0</v>
      </c>
      <c r="AB33" s="7">
        <f t="shared" si="149"/>
        <v>0</v>
      </c>
      <c r="AC33" s="7">
        <f t="shared" si="149"/>
        <v>0</v>
      </c>
      <c r="AD33" s="7">
        <f t="shared" ref="AD33:AG33" si="150">AD23+AD28</f>
        <v>0</v>
      </c>
      <c r="AE33" s="7">
        <f t="shared" si="150"/>
        <v>0</v>
      </c>
      <c r="AF33" s="7">
        <f t="shared" si="150"/>
        <v>0</v>
      </c>
      <c r="AG33" s="7">
        <f t="shared" si="150"/>
        <v>0</v>
      </c>
      <c r="AI33" s="10" t="str">
        <f>IF(Inputs!$J$5&gt;1,"Pre-Pri Year 2","")</f>
        <v/>
      </c>
      <c r="AJ33" s="16" t="str">
        <f>IF(Inputs!$J$5&gt;1,"4","")</f>
        <v/>
      </c>
      <c r="AK33" s="54">
        <f t="shared" ref="AK33:AS33" si="151">AK23+AK28</f>
        <v>0</v>
      </c>
      <c r="AL33" s="7">
        <f t="shared" si="151"/>
        <v>0</v>
      </c>
      <c r="AM33" s="7">
        <f t="shared" si="151"/>
        <v>0</v>
      </c>
      <c r="AN33" s="7">
        <f t="shared" si="151"/>
        <v>0</v>
      </c>
      <c r="AO33" s="7">
        <f t="shared" si="151"/>
        <v>0</v>
      </c>
      <c r="AP33" s="7">
        <f t="shared" si="151"/>
        <v>0</v>
      </c>
      <c r="AQ33" s="7">
        <f t="shared" si="151"/>
        <v>0</v>
      </c>
      <c r="AR33" s="7">
        <f t="shared" si="151"/>
        <v>0</v>
      </c>
      <c r="AS33" s="7">
        <f t="shared" si="151"/>
        <v>0</v>
      </c>
      <c r="AT33" s="7">
        <f t="shared" ref="AT33:AU33" si="152">AT23+AT28</f>
        <v>0</v>
      </c>
      <c r="AU33" s="7">
        <f t="shared" si="152"/>
        <v>0</v>
      </c>
      <c r="AV33" s="7">
        <f t="shared" ref="AV33:AX33" si="153">AV23+AV28</f>
        <v>0</v>
      </c>
      <c r="AW33" s="7">
        <f t="shared" si="153"/>
        <v>0</v>
      </c>
      <c r="AX33" s="7">
        <f t="shared" si="153"/>
        <v>0</v>
      </c>
      <c r="AZ33" s="10" t="str">
        <f>IF(Inputs!$J$5&gt;1,"Pre-Pri Year 2","")</f>
        <v/>
      </c>
      <c r="BA33" s="16" t="str">
        <f>IF(Inputs!$J$5&gt;1,"4","")</f>
        <v/>
      </c>
      <c r="BB33" s="54">
        <f t="shared" ref="BB33:BK33" si="154">BB23+BB28</f>
        <v>0</v>
      </c>
      <c r="BC33" s="7">
        <f t="shared" si="154"/>
        <v>0</v>
      </c>
      <c r="BD33" s="7">
        <f t="shared" si="154"/>
        <v>0</v>
      </c>
      <c r="BE33" s="7">
        <f t="shared" si="154"/>
        <v>0</v>
      </c>
      <c r="BF33" s="7">
        <f t="shared" si="154"/>
        <v>0</v>
      </c>
      <c r="BG33" s="7">
        <f t="shared" si="154"/>
        <v>0</v>
      </c>
      <c r="BH33" s="7">
        <f t="shared" si="154"/>
        <v>0</v>
      </c>
      <c r="BI33" s="7">
        <f t="shared" si="154"/>
        <v>0</v>
      </c>
      <c r="BJ33" s="7">
        <f t="shared" si="154"/>
        <v>0</v>
      </c>
      <c r="BK33" s="7">
        <f t="shared" si="154"/>
        <v>0</v>
      </c>
      <c r="BL33" s="7">
        <f t="shared" ref="BL33:BO33" si="155">BL23+BL28</f>
        <v>0</v>
      </c>
      <c r="BM33" s="7">
        <f t="shared" si="155"/>
        <v>0</v>
      </c>
      <c r="BN33" s="7">
        <f t="shared" si="155"/>
        <v>0</v>
      </c>
      <c r="BO33" s="7">
        <f t="shared" si="155"/>
        <v>0</v>
      </c>
    </row>
    <row r="34" spans="1:67" x14ac:dyDescent="0.35">
      <c r="A34" s="10" t="str">
        <f>IF(Inputs!$J$5&gt;2,"Pre-Pri Year 3","")</f>
        <v/>
      </c>
      <c r="B34" s="16" t="str">
        <f>IF(Inputs!$J$5&lt;3,"","5")</f>
        <v/>
      </c>
      <c r="C34" s="54">
        <f t="shared" ref="C34:L34" si="156">C24+C29</f>
        <v>0</v>
      </c>
      <c r="D34" s="7">
        <f t="shared" si="156"/>
        <v>0</v>
      </c>
      <c r="E34" s="7">
        <f t="shared" si="156"/>
        <v>0</v>
      </c>
      <c r="F34" s="7">
        <f t="shared" si="156"/>
        <v>0</v>
      </c>
      <c r="G34" s="7">
        <f t="shared" si="156"/>
        <v>0</v>
      </c>
      <c r="H34" s="7">
        <f t="shared" si="156"/>
        <v>0</v>
      </c>
      <c r="I34" s="7">
        <f t="shared" si="156"/>
        <v>0</v>
      </c>
      <c r="J34" s="7">
        <f t="shared" si="156"/>
        <v>0</v>
      </c>
      <c r="K34" s="7">
        <f t="shared" si="156"/>
        <v>0</v>
      </c>
      <c r="L34" s="7">
        <f t="shared" si="156"/>
        <v>0</v>
      </c>
      <c r="M34" s="7">
        <f t="shared" ref="M34:P34" si="157">M24+M29</f>
        <v>0</v>
      </c>
      <c r="N34" s="7">
        <f t="shared" si="157"/>
        <v>0</v>
      </c>
      <c r="O34" s="7">
        <f t="shared" si="157"/>
        <v>0</v>
      </c>
      <c r="P34" s="7">
        <f t="shared" si="157"/>
        <v>0</v>
      </c>
      <c r="R34" s="10" t="str">
        <f>IF(Inputs!$J$5&gt;2,"Pre-Pri Year 3","")</f>
        <v/>
      </c>
      <c r="S34" s="16" t="str">
        <f>IF(Inputs!$J$5&lt;3,"","5")</f>
        <v/>
      </c>
      <c r="T34" s="54">
        <f t="shared" ref="T34:AC34" si="158">T24+T29</f>
        <v>0</v>
      </c>
      <c r="U34" s="7">
        <f t="shared" si="158"/>
        <v>0</v>
      </c>
      <c r="V34" s="7">
        <f t="shared" si="158"/>
        <v>0</v>
      </c>
      <c r="W34" s="7">
        <f t="shared" si="158"/>
        <v>0</v>
      </c>
      <c r="X34" s="7">
        <f t="shared" si="158"/>
        <v>0</v>
      </c>
      <c r="Y34" s="7">
        <f t="shared" si="158"/>
        <v>0</v>
      </c>
      <c r="Z34" s="7">
        <f t="shared" si="158"/>
        <v>0</v>
      </c>
      <c r="AA34" s="7">
        <f t="shared" si="158"/>
        <v>0</v>
      </c>
      <c r="AB34" s="7">
        <f t="shared" si="158"/>
        <v>0</v>
      </c>
      <c r="AC34" s="7">
        <f t="shared" si="158"/>
        <v>0</v>
      </c>
      <c r="AD34" s="7">
        <f t="shared" ref="AD34:AG34" si="159">AD24+AD29</f>
        <v>0</v>
      </c>
      <c r="AE34" s="7">
        <f t="shared" si="159"/>
        <v>0</v>
      </c>
      <c r="AF34" s="7">
        <f t="shared" si="159"/>
        <v>0</v>
      </c>
      <c r="AG34" s="7">
        <f t="shared" si="159"/>
        <v>0</v>
      </c>
      <c r="AI34" s="10" t="str">
        <f>IF(Inputs!$J$5&gt;2,"Pre-Pri Year 3","")</f>
        <v/>
      </c>
      <c r="AJ34" s="16" t="str">
        <f>IF(Inputs!$J$5&lt;3,"","5")</f>
        <v/>
      </c>
      <c r="AK34" s="54">
        <f t="shared" ref="AK34:AS34" si="160">AK24+AK29</f>
        <v>0</v>
      </c>
      <c r="AL34" s="7">
        <f t="shared" si="160"/>
        <v>0</v>
      </c>
      <c r="AM34" s="7">
        <f t="shared" si="160"/>
        <v>0</v>
      </c>
      <c r="AN34" s="7">
        <f t="shared" si="160"/>
        <v>0</v>
      </c>
      <c r="AO34" s="7">
        <f t="shared" si="160"/>
        <v>0</v>
      </c>
      <c r="AP34" s="7">
        <f t="shared" si="160"/>
        <v>0</v>
      </c>
      <c r="AQ34" s="7">
        <f t="shared" si="160"/>
        <v>0</v>
      </c>
      <c r="AR34" s="7">
        <f t="shared" si="160"/>
        <v>0</v>
      </c>
      <c r="AS34" s="7">
        <f t="shared" si="160"/>
        <v>0</v>
      </c>
      <c r="AT34" s="7">
        <f t="shared" ref="AT34:AU34" si="161">AT24+AT29</f>
        <v>0</v>
      </c>
      <c r="AU34" s="7">
        <f t="shared" si="161"/>
        <v>0</v>
      </c>
      <c r="AV34" s="7">
        <f t="shared" ref="AV34:AX34" si="162">AV24+AV29</f>
        <v>0</v>
      </c>
      <c r="AW34" s="7">
        <f t="shared" si="162"/>
        <v>0</v>
      </c>
      <c r="AX34" s="7">
        <f t="shared" si="162"/>
        <v>0</v>
      </c>
      <c r="AZ34" s="10" t="str">
        <f>IF(Inputs!$J$5&gt;2,"Pre-Pri Year 3","")</f>
        <v/>
      </c>
      <c r="BA34" s="16" t="str">
        <f>IF(Inputs!$J$5&lt;3,"","5")</f>
        <v/>
      </c>
      <c r="BB34" s="54">
        <f t="shared" ref="BB34:BK34" si="163">BB24+BB29</f>
        <v>0</v>
      </c>
      <c r="BC34" s="7">
        <f t="shared" si="163"/>
        <v>0</v>
      </c>
      <c r="BD34" s="7">
        <f t="shared" si="163"/>
        <v>0</v>
      </c>
      <c r="BE34" s="7">
        <f t="shared" si="163"/>
        <v>0</v>
      </c>
      <c r="BF34" s="7">
        <f t="shared" si="163"/>
        <v>0</v>
      </c>
      <c r="BG34" s="7">
        <f t="shared" si="163"/>
        <v>0</v>
      </c>
      <c r="BH34" s="7">
        <f t="shared" si="163"/>
        <v>0</v>
      </c>
      <c r="BI34" s="7">
        <f t="shared" si="163"/>
        <v>0</v>
      </c>
      <c r="BJ34" s="7">
        <f t="shared" si="163"/>
        <v>0</v>
      </c>
      <c r="BK34" s="7">
        <f t="shared" si="163"/>
        <v>0</v>
      </c>
      <c r="BL34" s="7">
        <f t="shared" ref="BL34:BO34" si="164">BL24+BL29</f>
        <v>0</v>
      </c>
      <c r="BM34" s="7">
        <f t="shared" si="164"/>
        <v>0</v>
      </c>
      <c r="BN34" s="7">
        <f t="shared" si="164"/>
        <v>0</v>
      </c>
      <c r="BO34" s="7">
        <f t="shared" si="164"/>
        <v>0</v>
      </c>
    </row>
    <row r="36" spans="1:67" x14ac:dyDescent="0.35">
      <c r="A36" s="3" t="s">
        <v>35</v>
      </c>
      <c r="R36" s="3" t="s">
        <v>37</v>
      </c>
      <c r="AI36" s="3" t="s">
        <v>148</v>
      </c>
      <c r="AZ36" s="3" t="s">
        <v>36</v>
      </c>
    </row>
    <row r="38" spans="1:67" x14ac:dyDescent="0.35">
      <c r="A38" s="10" t="s">
        <v>51</v>
      </c>
      <c r="B38" s="10" t="s">
        <v>27</v>
      </c>
      <c r="C38" s="10">
        <f>Inputs!$F$5</f>
        <v>2022</v>
      </c>
      <c r="D38" s="10">
        <f>C38+1</f>
        <v>2023</v>
      </c>
      <c r="E38" s="10">
        <f t="shared" ref="E38:L38" si="165">D38+1</f>
        <v>2024</v>
      </c>
      <c r="F38" s="10">
        <f t="shared" si="165"/>
        <v>2025</v>
      </c>
      <c r="G38" s="10">
        <f t="shared" si="165"/>
        <v>2026</v>
      </c>
      <c r="H38" s="10">
        <f t="shared" si="165"/>
        <v>2027</v>
      </c>
      <c r="I38" s="10">
        <f t="shared" si="165"/>
        <v>2028</v>
      </c>
      <c r="J38" s="10">
        <f t="shared" si="165"/>
        <v>2029</v>
      </c>
      <c r="K38" s="10">
        <f t="shared" si="165"/>
        <v>2030</v>
      </c>
      <c r="L38" s="10">
        <f t="shared" si="165"/>
        <v>2031</v>
      </c>
      <c r="M38" s="10">
        <f t="shared" ref="M38" si="166">L38+1</f>
        <v>2032</v>
      </c>
      <c r="N38" s="10">
        <f t="shared" ref="N38" si="167">M38+1</f>
        <v>2033</v>
      </c>
      <c r="O38" s="10">
        <f t="shared" ref="O38" si="168">N38+1</f>
        <v>2034</v>
      </c>
      <c r="P38" s="10">
        <f t="shared" ref="P38" si="169">O38+1</f>
        <v>2035</v>
      </c>
      <c r="R38" s="10" t="s">
        <v>51</v>
      </c>
      <c r="S38" s="10" t="s">
        <v>27</v>
      </c>
      <c r="T38" s="10">
        <f>Inputs!$F$5</f>
        <v>2022</v>
      </c>
      <c r="U38" s="10">
        <f>T38+1</f>
        <v>2023</v>
      </c>
      <c r="V38" s="10">
        <f t="shared" ref="V38:AC38" si="170">U38+1</f>
        <v>2024</v>
      </c>
      <c r="W38" s="10">
        <f t="shared" si="170"/>
        <v>2025</v>
      </c>
      <c r="X38" s="10">
        <f t="shared" si="170"/>
        <v>2026</v>
      </c>
      <c r="Y38" s="10">
        <f t="shared" si="170"/>
        <v>2027</v>
      </c>
      <c r="Z38" s="10">
        <f t="shared" si="170"/>
        <v>2028</v>
      </c>
      <c r="AA38" s="10">
        <f t="shared" si="170"/>
        <v>2029</v>
      </c>
      <c r="AB38" s="10">
        <f t="shared" si="170"/>
        <v>2030</v>
      </c>
      <c r="AC38" s="10">
        <f t="shared" si="170"/>
        <v>2031</v>
      </c>
      <c r="AD38" s="10">
        <f t="shared" ref="AD38" si="171">AC38+1</f>
        <v>2032</v>
      </c>
      <c r="AE38" s="10">
        <f t="shared" ref="AE38" si="172">AD38+1</f>
        <v>2033</v>
      </c>
      <c r="AF38" s="10">
        <f t="shared" ref="AF38" si="173">AE38+1</f>
        <v>2034</v>
      </c>
      <c r="AG38" s="10">
        <f t="shared" ref="AG38" si="174">AF38+1</f>
        <v>2035</v>
      </c>
      <c r="AI38" s="10" t="s">
        <v>51</v>
      </c>
      <c r="AJ38" s="10" t="s">
        <v>27</v>
      </c>
      <c r="AK38" s="10">
        <f>Inputs!$F$5</f>
        <v>2022</v>
      </c>
      <c r="AL38" s="10">
        <f>AK38+1</f>
        <v>2023</v>
      </c>
      <c r="AM38" s="10">
        <f t="shared" ref="AM38:AT38" si="175">AL38+1</f>
        <v>2024</v>
      </c>
      <c r="AN38" s="10">
        <f t="shared" si="175"/>
        <v>2025</v>
      </c>
      <c r="AO38" s="10">
        <f t="shared" si="175"/>
        <v>2026</v>
      </c>
      <c r="AP38" s="10">
        <f t="shared" si="175"/>
        <v>2027</v>
      </c>
      <c r="AQ38" s="10">
        <f t="shared" si="175"/>
        <v>2028</v>
      </c>
      <c r="AR38" s="10">
        <f t="shared" si="175"/>
        <v>2029</v>
      </c>
      <c r="AS38" s="10">
        <f t="shared" si="175"/>
        <v>2030</v>
      </c>
      <c r="AT38" s="10">
        <f t="shared" si="175"/>
        <v>2031</v>
      </c>
      <c r="AU38" s="10">
        <f t="shared" ref="AU38" si="176">AT38+1</f>
        <v>2032</v>
      </c>
      <c r="AV38" s="10">
        <f t="shared" ref="AV38" si="177">AU38+1</f>
        <v>2033</v>
      </c>
      <c r="AW38" s="10">
        <f t="shared" ref="AW38" si="178">AV38+1</f>
        <v>2034</v>
      </c>
      <c r="AX38" s="10">
        <f t="shared" ref="AX38" si="179">AW38+1</f>
        <v>2035</v>
      </c>
      <c r="AZ38" s="10" t="s">
        <v>51</v>
      </c>
      <c r="BA38" s="10" t="s">
        <v>27</v>
      </c>
      <c r="BB38" s="10">
        <f>Inputs!$F$5</f>
        <v>2022</v>
      </c>
      <c r="BC38" s="10">
        <f>BB38+1</f>
        <v>2023</v>
      </c>
      <c r="BD38" s="10">
        <f t="shared" ref="BD38:BK38" si="180">BC38+1</f>
        <v>2024</v>
      </c>
      <c r="BE38" s="10">
        <f t="shared" si="180"/>
        <v>2025</v>
      </c>
      <c r="BF38" s="10">
        <f t="shared" si="180"/>
        <v>2026</v>
      </c>
      <c r="BG38" s="10">
        <f t="shared" si="180"/>
        <v>2027</v>
      </c>
      <c r="BH38" s="10">
        <f t="shared" si="180"/>
        <v>2028</v>
      </c>
      <c r="BI38" s="10">
        <f t="shared" si="180"/>
        <v>2029</v>
      </c>
      <c r="BJ38" s="10">
        <f t="shared" si="180"/>
        <v>2030</v>
      </c>
      <c r="BK38" s="10">
        <f t="shared" si="180"/>
        <v>2031</v>
      </c>
      <c r="BL38" s="10">
        <f t="shared" ref="BL38" si="181">BK38+1</f>
        <v>2032</v>
      </c>
      <c r="BM38" s="10">
        <f t="shared" ref="BM38" si="182">BL38+1</f>
        <v>2033</v>
      </c>
      <c r="BN38" s="10">
        <f t="shared" ref="BN38" si="183">BM38+1</f>
        <v>2034</v>
      </c>
      <c r="BO38" s="10">
        <f t="shared" ref="BO38" si="184">BN38+1</f>
        <v>2035</v>
      </c>
    </row>
    <row r="39" spans="1:67" x14ac:dyDescent="0.35">
      <c r="A39" s="10" t="s">
        <v>13</v>
      </c>
      <c r="B39" s="16">
        <v>3</v>
      </c>
      <c r="C39" s="54" t="s">
        <v>34</v>
      </c>
      <c r="D39" s="7" t="s">
        <v>34</v>
      </c>
      <c r="E39" s="7" t="s">
        <v>34</v>
      </c>
      <c r="F39" s="7" t="s">
        <v>34</v>
      </c>
      <c r="G39" s="7" t="s">
        <v>34</v>
      </c>
      <c r="H39" s="7" t="s">
        <v>34</v>
      </c>
      <c r="I39" s="7" t="s">
        <v>34</v>
      </c>
      <c r="J39" s="7" t="s">
        <v>34</v>
      </c>
      <c r="K39" s="7" t="s">
        <v>34</v>
      </c>
      <c r="L39" s="7" t="s">
        <v>34</v>
      </c>
      <c r="M39" s="7" t="s">
        <v>34</v>
      </c>
      <c r="N39" s="7" t="s">
        <v>34</v>
      </c>
      <c r="O39" s="7" t="s">
        <v>34</v>
      </c>
      <c r="P39" s="7" t="s">
        <v>34</v>
      </c>
      <c r="R39" s="10" t="s">
        <v>13</v>
      </c>
      <c r="S39" s="16">
        <v>3</v>
      </c>
      <c r="T39" s="54" t="s">
        <v>34</v>
      </c>
      <c r="U39" s="83">
        <f>'Policy Decisions'!D19</f>
        <v>7.0000000000000007E-2</v>
      </c>
      <c r="V39" s="83">
        <f>'Policy Decisions'!E19</f>
        <v>7.0000000000000007E-2</v>
      </c>
      <c r="W39" s="83">
        <f>'Policy Decisions'!F19</f>
        <v>7.0000000000000007E-2</v>
      </c>
      <c r="X39" s="83">
        <f>'Policy Decisions'!G19</f>
        <v>7.0000000000000007E-2</v>
      </c>
      <c r="Y39" s="83">
        <f>'Policy Decisions'!H19</f>
        <v>7.0000000000000007E-2</v>
      </c>
      <c r="Z39" s="83">
        <f>'Policy Decisions'!I19</f>
        <v>7.0000000000000007E-2</v>
      </c>
      <c r="AA39" s="83">
        <f>'Policy Decisions'!J19</f>
        <v>7.0000000000000007E-2</v>
      </c>
      <c r="AB39" s="83">
        <f>'Policy Decisions'!K19</f>
        <v>7.0000000000000007E-2</v>
      </c>
      <c r="AC39" s="83">
        <f>'Policy Decisions'!L19</f>
        <v>7.0000000000000007E-2</v>
      </c>
      <c r="AD39" s="83">
        <f>'Policy Decisions'!M19</f>
        <v>7.0000000000000007E-2</v>
      </c>
      <c r="AE39" s="83">
        <f>'Policy Decisions'!N19</f>
        <v>7.0000000000000007E-2</v>
      </c>
      <c r="AF39" s="83">
        <f>'Policy Decisions'!O19</f>
        <v>7.0000000000000007E-2</v>
      </c>
      <c r="AG39" s="83">
        <f>'Policy Decisions'!P19</f>
        <v>7.0000000000000007E-2</v>
      </c>
      <c r="AI39" s="10" t="s">
        <v>13</v>
      </c>
      <c r="AJ39" s="16">
        <v>3</v>
      </c>
      <c r="AK39" s="54" t="s">
        <v>34</v>
      </c>
      <c r="AL39" s="83">
        <f>'Policy Decisions'!D25</f>
        <v>5.5E-2</v>
      </c>
      <c r="AM39" s="83">
        <f>'Policy Decisions'!E25</f>
        <v>5.5E-2</v>
      </c>
      <c r="AN39" s="83">
        <f>'Policy Decisions'!F25</f>
        <v>5.5E-2</v>
      </c>
      <c r="AO39" s="83">
        <f>'Policy Decisions'!G25</f>
        <v>5.5E-2</v>
      </c>
      <c r="AP39" s="83">
        <f>'Policy Decisions'!H25</f>
        <v>5.5E-2</v>
      </c>
      <c r="AQ39" s="83">
        <f>'Policy Decisions'!I25</f>
        <v>5.5E-2</v>
      </c>
      <c r="AR39" s="83">
        <f>'Policy Decisions'!J25</f>
        <v>5.5E-2</v>
      </c>
      <c r="AS39" s="83">
        <f>'Policy Decisions'!K25</f>
        <v>5.5E-2</v>
      </c>
      <c r="AT39" s="83">
        <f>'Policy Decisions'!L25</f>
        <v>5.5E-2</v>
      </c>
      <c r="AU39" s="83">
        <f>'Policy Decisions'!M25</f>
        <v>5.5E-2</v>
      </c>
      <c r="AV39" s="83">
        <f>'Policy Decisions'!N25</f>
        <v>5.5E-2</v>
      </c>
      <c r="AW39" s="83">
        <f>'Policy Decisions'!O25</f>
        <v>5.5E-2</v>
      </c>
      <c r="AX39" s="83">
        <f>'Policy Decisions'!P25</f>
        <v>5.5E-2</v>
      </c>
      <c r="AZ39" s="10" t="s">
        <v>13</v>
      </c>
      <c r="BA39" s="16">
        <v>3</v>
      </c>
      <c r="BB39" s="54" t="s">
        <v>34</v>
      </c>
      <c r="BC39" s="83">
        <f>'Policy Decisions'!D31</f>
        <v>0.03</v>
      </c>
      <c r="BD39" s="83">
        <f>'Policy Decisions'!E31</f>
        <v>0.03</v>
      </c>
      <c r="BE39" s="83">
        <f>'Policy Decisions'!F31</f>
        <v>0.03</v>
      </c>
      <c r="BF39" s="83">
        <f>'Policy Decisions'!G31</f>
        <v>0.03</v>
      </c>
      <c r="BG39" s="83">
        <f>'Policy Decisions'!H31</f>
        <v>0.03</v>
      </c>
      <c r="BH39" s="83">
        <f>'Policy Decisions'!I31</f>
        <v>0.03</v>
      </c>
      <c r="BI39" s="83">
        <f>'Policy Decisions'!J31</f>
        <v>0.03</v>
      </c>
      <c r="BJ39" s="83">
        <f>'Policy Decisions'!K31</f>
        <v>0.03</v>
      </c>
      <c r="BK39" s="83">
        <f>'Policy Decisions'!L31</f>
        <v>0.03</v>
      </c>
      <c r="BL39" s="83">
        <f>'Policy Decisions'!M31</f>
        <v>0.03</v>
      </c>
      <c r="BM39" s="83">
        <f>'Policy Decisions'!N31</f>
        <v>0.03</v>
      </c>
      <c r="BN39" s="83">
        <f>'Policy Decisions'!O31</f>
        <v>0.03</v>
      </c>
      <c r="BO39" s="83">
        <f>'Policy Decisions'!P31</f>
        <v>0.03</v>
      </c>
    </row>
    <row r="40" spans="1:67" x14ac:dyDescent="0.35">
      <c r="A40" s="10" t="s">
        <v>14</v>
      </c>
      <c r="B40" s="16">
        <v>3</v>
      </c>
      <c r="C40" s="54" t="s">
        <v>34</v>
      </c>
      <c r="D40" s="7" t="s">
        <v>34</v>
      </c>
      <c r="E40" s="7" t="s">
        <v>34</v>
      </c>
      <c r="F40" s="7" t="s">
        <v>34</v>
      </c>
      <c r="G40" s="7" t="s">
        <v>34</v>
      </c>
      <c r="H40" s="7" t="s">
        <v>34</v>
      </c>
      <c r="I40" s="7" t="s">
        <v>34</v>
      </c>
      <c r="J40" s="7" t="s">
        <v>34</v>
      </c>
      <c r="K40" s="7" t="s">
        <v>34</v>
      </c>
      <c r="L40" s="7" t="s">
        <v>34</v>
      </c>
      <c r="M40" s="7" t="s">
        <v>34</v>
      </c>
      <c r="N40" s="7" t="s">
        <v>34</v>
      </c>
      <c r="O40" s="7" t="s">
        <v>34</v>
      </c>
      <c r="P40" s="7" t="s">
        <v>34</v>
      </c>
      <c r="R40" s="10" t="s">
        <v>14</v>
      </c>
      <c r="S40" s="16">
        <v>3</v>
      </c>
      <c r="T40" s="54" t="s">
        <v>34</v>
      </c>
      <c r="U40" s="83">
        <f>'Policy Decisions'!D20</f>
        <v>7.0000000000000007E-2</v>
      </c>
      <c r="V40" s="83">
        <f>'Policy Decisions'!E20</f>
        <v>7.0000000000000007E-2</v>
      </c>
      <c r="W40" s="83">
        <f>'Policy Decisions'!F20</f>
        <v>7.0000000000000007E-2</v>
      </c>
      <c r="X40" s="83">
        <f>'Policy Decisions'!G20</f>
        <v>7.0000000000000007E-2</v>
      </c>
      <c r="Y40" s="83">
        <f>'Policy Decisions'!H20</f>
        <v>7.0000000000000007E-2</v>
      </c>
      <c r="Z40" s="83">
        <f>'Policy Decisions'!I20</f>
        <v>7.0000000000000007E-2</v>
      </c>
      <c r="AA40" s="83">
        <f>'Policy Decisions'!J20</f>
        <v>7.0000000000000007E-2</v>
      </c>
      <c r="AB40" s="83">
        <f>'Policy Decisions'!K20</f>
        <v>7.0000000000000007E-2</v>
      </c>
      <c r="AC40" s="83">
        <f>'Policy Decisions'!L20</f>
        <v>7.0000000000000007E-2</v>
      </c>
      <c r="AD40" s="83">
        <f>'Policy Decisions'!M20</f>
        <v>7.0000000000000007E-2</v>
      </c>
      <c r="AE40" s="83">
        <f>'Policy Decisions'!N20</f>
        <v>7.0000000000000007E-2</v>
      </c>
      <c r="AF40" s="83">
        <f>'Policy Decisions'!O20</f>
        <v>7.0000000000000007E-2</v>
      </c>
      <c r="AG40" s="83">
        <f>'Policy Decisions'!P20</f>
        <v>7.0000000000000007E-2</v>
      </c>
      <c r="AI40" s="10" t="s">
        <v>14</v>
      </c>
      <c r="AJ40" s="16">
        <v>3</v>
      </c>
      <c r="AK40" s="54" t="s">
        <v>34</v>
      </c>
      <c r="AL40" s="83">
        <f>'Policy Decisions'!D26</f>
        <v>0.06</v>
      </c>
      <c r="AM40" s="83">
        <f>'Policy Decisions'!E26</f>
        <v>0.06</v>
      </c>
      <c r="AN40" s="83">
        <f>'Policy Decisions'!F26</f>
        <v>0.06</v>
      </c>
      <c r="AO40" s="83">
        <f>'Policy Decisions'!G26</f>
        <v>0.06</v>
      </c>
      <c r="AP40" s="83">
        <f>'Policy Decisions'!H26</f>
        <v>0.06</v>
      </c>
      <c r="AQ40" s="83">
        <f>'Policy Decisions'!I26</f>
        <v>0.06</v>
      </c>
      <c r="AR40" s="83">
        <f>'Policy Decisions'!J26</f>
        <v>0.06</v>
      </c>
      <c r="AS40" s="83">
        <f>'Policy Decisions'!K26</f>
        <v>0.06</v>
      </c>
      <c r="AT40" s="83">
        <f>'Policy Decisions'!L26</f>
        <v>0.06</v>
      </c>
      <c r="AU40" s="83">
        <f>'Policy Decisions'!M26</f>
        <v>0.06</v>
      </c>
      <c r="AV40" s="83">
        <f>'Policy Decisions'!N26</f>
        <v>0.06</v>
      </c>
      <c r="AW40" s="83">
        <f>'Policy Decisions'!O26</f>
        <v>0.06</v>
      </c>
      <c r="AX40" s="83">
        <f>'Policy Decisions'!P26</f>
        <v>0.06</v>
      </c>
      <c r="AZ40" s="10" t="s">
        <v>14</v>
      </c>
      <c r="BA40" s="16">
        <v>3</v>
      </c>
      <c r="BB40" s="54" t="s">
        <v>34</v>
      </c>
      <c r="BC40" s="83">
        <f>'Policy Decisions'!D32</f>
        <v>0.03</v>
      </c>
      <c r="BD40" s="83">
        <f>'Policy Decisions'!E32</f>
        <v>0.03</v>
      </c>
      <c r="BE40" s="83">
        <f>'Policy Decisions'!F32</f>
        <v>0.03</v>
      </c>
      <c r="BF40" s="83">
        <f>'Policy Decisions'!G32</f>
        <v>0.03</v>
      </c>
      <c r="BG40" s="83">
        <f>'Policy Decisions'!H32</f>
        <v>0.03</v>
      </c>
      <c r="BH40" s="83">
        <f>'Policy Decisions'!I32</f>
        <v>0.03</v>
      </c>
      <c r="BI40" s="83">
        <f>'Policy Decisions'!J32</f>
        <v>0.03</v>
      </c>
      <c r="BJ40" s="83">
        <f>'Policy Decisions'!K32</f>
        <v>0.03</v>
      </c>
      <c r="BK40" s="83">
        <f>'Policy Decisions'!L32</f>
        <v>0.03</v>
      </c>
      <c r="BL40" s="83">
        <f>'Policy Decisions'!M32</f>
        <v>0.03</v>
      </c>
      <c r="BM40" s="83">
        <f>'Policy Decisions'!N32</f>
        <v>0.03</v>
      </c>
      <c r="BN40" s="83">
        <f>'Policy Decisions'!O32</f>
        <v>0.03</v>
      </c>
      <c r="BO40" s="83">
        <f>'Policy Decisions'!P32</f>
        <v>0.03</v>
      </c>
    </row>
    <row r="41" spans="1:67" x14ac:dyDescent="0.35">
      <c r="R41" s="1"/>
      <c r="S41" s="5"/>
      <c r="T41" s="5"/>
    </row>
    <row r="42" spans="1:67" x14ac:dyDescent="0.35">
      <c r="A42" s="3" t="s">
        <v>112</v>
      </c>
    </row>
    <row r="44" spans="1:67" x14ac:dyDescent="0.35">
      <c r="A44" s="10" t="s">
        <v>51</v>
      </c>
      <c r="B44" s="10" t="s">
        <v>27</v>
      </c>
      <c r="C44" s="10">
        <f>Inputs!$F$5</f>
        <v>2022</v>
      </c>
      <c r="D44" s="10">
        <f>C44+1</f>
        <v>2023</v>
      </c>
      <c r="E44" s="10">
        <f t="shared" ref="E44:L44" si="185">D44+1</f>
        <v>2024</v>
      </c>
      <c r="F44" s="10">
        <f t="shared" si="185"/>
        <v>2025</v>
      </c>
      <c r="G44" s="10">
        <f t="shared" si="185"/>
        <v>2026</v>
      </c>
      <c r="H44" s="10">
        <f t="shared" si="185"/>
        <v>2027</v>
      </c>
      <c r="I44" s="10">
        <f t="shared" si="185"/>
        <v>2028</v>
      </c>
      <c r="J44" s="10">
        <f t="shared" si="185"/>
        <v>2029</v>
      </c>
      <c r="K44" s="10">
        <f t="shared" si="185"/>
        <v>2030</v>
      </c>
      <c r="L44" s="10">
        <f t="shared" si="185"/>
        <v>2031</v>
      </c>
      <c r="M44" s="10">
        <f t="shared" ref="M44" si="186">L44+1</f>
        <v>2032</v>
      </c>
      <c r="N44" s="10">
        <f t="shared" ref="N44" si="187">M44+1</f>
        <v>2033</v>
      </c>
      <c r="O44" s="10">
        <f t="shared" ref="O44" si="188">N44+1</f>
        <v>2034</v>
      </c>
      <c r="P44" s="10">
        <f t="shared" ref="P44" si="189">O44+1</f>
        <v>2035</v>
      </c>
    </row>
    <row r="45" spans="1:67" x14ac:dyDescent="0.35">
      <c r="A45" s="10" t="s">
        <v>13</v>
      </c>
      <c r="B45" s="18" t="s">
        <v>49</v>
      </c>
      <c r="C45" s="56">
        <f t="shared" ref="C45:L45" si="190">SUM(T22:T24)/SUM(C22:C24)</f>
        <v>0.3012048192771084</v>
      </c>
      <c r="D45" s="14">
        <f t="shared" si="190"/>
        <v>0.30429280361738731</v>
      </c>
      <c r="E45" s="14">
        <f t="shared" si="190"/>
        <v>0.30739599626716169</v>
      </c>
      <c r="F45" s="14">
        <f t="shared" si="190"/>
        <v>0.31051423050121707</v>
      </c>
      <c r="G45" s="14">
        <f t="shared" si="190"/>
        <v>0.31364733472248058</v>
      </c>
      <c r="H45" s="14">
        <f t="shared" si="190"/>
        <v>0.31679513246886826</v>
      </c>
      <c r="I45" s="14">
        <f t="shared" si="190"/>
        <v>0.31995744242329838</v>
      </c>
      <c r="J45" s="14">
        <f t="shared" si="190"/>
        <v>0.32313407842690117</v>
      </c>
      <c r="K45" s="14">
        <f t="shared" si="190"/>
        <v>0.32632484949544749</v>
      </c>
      <c r="L45" s="14">
        <f t="shared" si="190"/>
        <v>0.3295295598390211</v>
      </c>
      <c r="M45" s="14">
        <f t="shared" ref="M45:P45" si="191">SUM(AD22:AD24)/SUM(M22:M24)</f>
        <v>0.33274800888495187</v>
      </c>
      <c r="N45" s="14">
        <f t="shared" si="191"/>
        <v>0.33597999130402784</v>
      </c>
      <c r="O45" s="14">
        <f t="shared" si="191"/>
        <v>0.33922529703999915</v>
      </c>
      <c r="P45" s="14">
        <f t="shared" si="191"/>
        <v>0.34248371134238398</v>
      </c>
    </row>
    <row r="46" spans="1:67" x14ac:dyDescent="0.35">
      <c r="A46" s="10" t="s">
        <v>14</v>
      </c>
      <c r="B46" s="18" t="s">
        <v>49</v>
      </c>
      <c r="C46" s="56">
        <f t="shared" ref="C46:L46" si="192">SUM(T27:T29)/SUM(C27:C29)</f>
        <v>0.30864197530864196</v>
      </c>
      <c r="D46" s="14">
        <f t="shared" si="192"/>
        <v>0.31078451305585408</v>
      </c>
      <c r="E46" s="14">
        <f t="shared" si="192"/>
        <v>0.31293142868544471</v>
      </c>
      <c r="F46" s="14">
        <f t="shared" si="192"/>
        <v>0.31508272036699014</v>
      </c>
      <c r="G46" s="14">
        <f t="shared" si="192"/>
        <v>0.31723838457027786</v>
      </c>
      <c r="H46" s="14">
        <f t="shared" si="192"/>
        <v>0.31939841606426073</v>
      </c>
      <c r="I46" s="14">
        <f t="shared" si="192"/>
        <v>0.32156280791714248</v>
      </c>
      <c r="J46" s="14">
        <f t="shared" si="192"/>
        <v>0.32373155149754762</v>
      </c>
      <c r="K46" s="14">
        <f t="shared" si="192"/>
        <v>0.32590463647672907</v>
      </c>
      <c r="L46" s="14">
        <f t="shared" si="192"/>
        <v>0.32808205083177139</v>
      </c>
      <c r="M46" s="14">
        <f t="shared" ref="M46:P46" si="193">SUM(AD27:AD29)/SUM(M27:M29)</f>
        <v>0.330263780849746</v>
      </c>
      <c r="N46" s="14">
        <f t="shared" si="193"/>
        <v>0.33244981113277816</v>
      </c>
      <c r="O46" s="14">
        <f t="shared" si="193"/>
        <v>0.33464012460398873</v>
      </c>
      <c r="P46" s="14">
        <f t="shared" si="193"/>
        <v>0.33683470251427133</v>
      </c>
    </row>
    <row r="47" spans="1:67" x14ac:dyDescent="0.35">
      <c r="A47" s="10" t="s">
        <v>18</v>
      </c>
      <c r="B47" s="18" t="s">
        <v>49</v>
      </c>
      <c r="C47" s="56">
        <f t="shared" ref="C47:L47" si="194">SUM(T32:T34)/SUM(C32:C34)</f>
        <v>0.30496412248035504</v>
      </c>
      <c r="D47" s="14">
        <f t="shared" si="194"/>
        <v>0.30757953217125639</v>
      </c>
      <c r="E47" s="14">
        <f t="shared" si="194"/>
        <v>0.31020307875964548</v>
      </c>
      <c r="F47" s="14">
        <f t="shared" si="194"/>
        <v>0.31283466682165179</v>
      </c>
      <c r="G47" s="14">
        <f t="shared" si="194"/>
        <v>0.31547419886594041</v>
      </c>
      <c r="H47" s="14">
        <f t="shared" si="194"/>
        <v>0.31812157533914809</v>
      </c>
      <c r="I47" s="14">
        <f t="shared" si="194"/>
        <v>0.32077669463272951</v>
      </c>
      <c r="J47" s="14">
        <f t="shared" si="194"/>
        <v>0.32343945309119865</v>
      </c>
      <c r="K47" s="14">
        <f t="shared" si="194"/>
        <v>0.326109745021748</v>
      </c>
      <c r="L47" s="14">
        <f t="shared" si="194"/>
        <v>0.32878746270522785</v>
      </c>
      <c r="M47" s="14">
        <f t="shared" ref="M47:P47" si="195">SUM(AD32:AD34)/SUM(M32:M34)</f>
        <v>0.33147249640846765</v>
      </c>
      <c r="N47" s="14">
        <f t="shared" si="195"/>
        <v>0.33416473439792149</v>
      </c>
      <c r="O47" s="14">
        <f t="shared" si="195"/>
        <v>0.33686406295461907</v>
      </c>
      <c r="P47" s="14">
        <f t="shared" si="195"/>
        <v>0.33957036639040283</v>
      </c>
    </row>
  </sheetData>
  <pageMargins left="0.7" right="0.7" top="0.75" bottom="0.75" header="0.3" footer="0.3"/>
  <pageSetup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A4F51-4339-4E58-8AC0-329ACD2E578D}">
  <sheetPr>
    <tabColor theme="9" tint="0.39997558519241921"/>
  </sheetPr>
  <dimension ref="A1:U132"/>
  <sheetViews>
    <sheetView zoomScale="120" zoomScaleNormal="120" workbookViewId="0">
      <selection activeCell="F1" sqref="F1"/>
    </sheetView>
  </sheetViews>
  <sheetFormatPr defaultColWidth="8.81640625" defaultRowHeight="14.5" x14ac:dyDescent="0.35"/>
  <cols>
    <col min="1" max="1" width="17.36328125" customWidth="1"/>
    <col min="2" max="2" width="9.1796875" customWidth="1"/>
    <col min="3" max="3" width="11.453125" bestFit="1" customWidth="1"/>
    <col min="18" max="18" width="7.453125" bestFit="1" customWidth="1"/>
    <col min="19" max="19" width="18.1796875" bestFit="1" customWidth="1"/>
    <col min="20" max="20" width="5.36328125" style="1" customWidth="1"/>
    <col min="21" max="21" width="13.1796875" bestFit="1" customWidth="1"/>
  </cols>
  <sheetData>
    <row r="1" spans="1:16" x14ac:dyDescent="0.35">
      <c r="A1" s="45" t="s">
        <v>191</v>
      </c>
      <c r="B1" s="2"/>
    </row>
    <row r="3" spans="1:16" x14ac:dyDescent="0.35">
      <c r="A3" s="59" t="s">
        <v>233</v>
      </c>
    </row>
    <row r="5" spans="1:16" x14ac:dyDescent="0.35">
      <c r="A5" s="3" t="s">
        <v>37</v>
      </c>
      <c r="B5" s="3"/>
    </row>
    <row r="7" spans="1:16" x14ac:dyDescent="0.35">
      <c r="A7" s="10" t="s">
        <v>22</v>
      </c>
      <c r="B7" s="10" t="s">
        <v>27</v>
      </c>
      <c r="C7" s="10">
        <f>Inputs!$F$5</f>
        <v>2022</v>
      </c>
      <c r="D7" s="10">
        <f>C7+1</f>
        <v>2023</v>
      </c>
      <c r="E7" s="10">
        <f t="shared" ref="E7:L7" si="0">D7+1</f>
        <v>2024</v>
      </c>
      <c r="F7" s="10">
        <f t="shared" si="0"/>
        <v>2025</v>
      </c>
      <c r="G7" s="10">
        <f t="shared" si="0"/>
        <v>2026</v>
      </c>
      <c r="H7" s="10">
        <f t="shared" si="0"/>
        <v>2027</v>
      </c>
      <c r="I7" s="10">
        <f t="shared" si="0"/>
        <v>2028</v>
      </c>
      <c r="J7" s="10">
        <f t="shared" si="0"/>
        <v>2029</v>
      </c>
      <c r="K7" s="10">
        <f t="shared" si="0"/>
        <v>2030</v>
      </c>
      <c r="L7" s="10">
        <f t="shared" si="0"/>
        <v>2031</v>
      </c>
      <c r="M7" s="10">
        <f t="shared" ref="M7" si="1">L7+1</f>
        <v>2032</v>
      </c>
      <c r="N7" s="10">
        <f t="shared" ref="N7" si="2">M7+1</f>
        <v>2033</v>
      </c>
      <c r="O7" s="10">
        <f t="shared" ref="O7" si="3">N7+1</f>
        <v>2034</v>
      </c>
      <c r="P7" s="10">
        <f t="shared" ref="P7" si="4">O7+1</f>
        <v>2035</v>
      </c>
    </row>
    <row r="8" spans="1:16" x14ac:dyDescent="0.35">
      <c r="A8" s="10" t="str">
        <f>IF(Inputs!$J$5&gt;1,"Pre-Pri Year 1","Pre-Pri Year")</f>
        <v>Pre-Pri Year</v>
      </c>
      <c r="B8" s="16" t="str">
        <f>IF(Inputs!$J$5&gt;1,"3","3-5")</f>
        <v>3-5</v>
      </c>
      <c r="C8" s="54" t="s">
        <v>34</v>
      </c>
      <c r="D8" s="7">
        <f>IF((Enrolment!U22-Enrolment!T22)&gt;0,(Enrolment!U22-Enrolment!T22),"0")</f>
        <v>27241.059999999998</v>
      </c>
      <c r="E8" s="7">
        <f>IF((Enrolment!V22-Enrolment!U22)&gt;0,(Enrolment!V22-Enrolment!U22),"0")</f>
        <v>29147.934200000018</v>
      </c>
      <c r="F8" s="7">
        <f>IF((Enrolment!W22-Enrolment!V22)&gt;0,(Enrolment!W22-Enrolment!V22),"0")</f>
        <v>31188.289594000031</v>
      </c>
      <c r="G8" s="7">
        <f>IF((Enrolment!X22-Enrolment!W22)&gt;0,(Enrolment!X22-Enrolment!W22),"0")</f>
        <v>33371.469865580031</v>
      </c>
      <c r="H8" s="7">
        <f>IF((Enrolment!Y22-Enrolment!X22)&gt;0,(Enrolment!Y22-Enrolment!X22),"0")</f>
        <v>35707.47275617061</v>
      </c>
      <c r="I8" s="7">
        <f>IF((Enrolment!Z22-Enrolment!Y22)&gt;0,(Enrolment!Z22-Enrolment!Y22),"0")</f>
        <v>38206.995849102619</v>
      </c>
      <c r="J8" s="7">
        <f>IF((Enrolment!AA22-Enrolment!Z22)&gt;0,(Enrolment!AA22-Enrolment!Z22),"0")</f>
        <v>40881.485558539745</v>
      </c>
      <c r="K8" s="7">
        <f>IF((Enrolment!AB22-Enrolment!AA22)&gt;0,(Enrolment!AB22-Enrolment!AA22),"0")</f>
        <v>43743.189547637594</v>
      </c>
      <c r="L8" s="7">
        <f>IF((Enrolment!AC22-Enrolment!AB22)&gt;0,(Enrolment!AC22-Enrolment!AB22),"0")</f>
        <v>46805.212815972161</v>
      </c>
      <c r="M8" s="7">
        <f>IF((Enrolment!AD22-Enrolment!AC22)&gt;0,(Enrolment!AD22-Enrolment!AC22),"0")</f>
        <v>50081.577713090228</v>
      </c>
      <c r="N8" s="7">
        <f>IF((Enrolment!AE22-Enrolment!AD22)&gt;0,(Enrolment!AE22-Enrolment!AD22),"0")</f>
        <v>53587.288153006579</v>
      </c>
      <c r="O8" s="7">
        <f>IF((Enrolment!AF22-Enrolment!AE22)&gt;0,(Enrolment!AF22-Enrolment!AE22),"0")</f>
        <v>57338.398323717061</v>
      </c>
      <c r="P8" s="7">
        <f>IF((Enrolment!AG22-Enrolment!AF22)&gt;0,(Enrolment!AG22-Enrolment!AF22),"0")</f>
        <v>61352.086206377251</v>
      </c>
    </row>
    <row r="9" spans="1:16" x14ac:dyDescent="0.35">
      <c r="A9" s="10" t="str">
        <f>IF(Inputs!$J$5&gt;1,"Pre-Pri Year 2","")</f>
        <v/>
      </c>
      <c r="B9" s="16" t="str">
        <f>IF(Inputs!$J$5&gt;1,"4","")</f>
        <v/>
      </c>
      <c r="C9" s="54" t="s">
        <v>34</v>
      </c>
      <c r="D9" s="7" t="str">
        <f>IF((Enrolment!U23-Enrolment!T23)&gt;0,(Enrolment!U23-Enrolment!T23),"0")</f>
        <v>0</v>
      </c>
      <c r="E9" s="7" t="str">
        <f>IF((Enrolment!V23-Enrolment!U23)&gt;0,(Enrolment!V23-Enrolment!U23),"0")</f>
        <v>0</v>
      </c>
      <c r="F9" s="7" t="str">
        <f>IF((Enrolment!W23-Enrolment!V23)&gt;0,(Enrolment!W23-Enrolment!V23),"0")</f>
        <v>0</v>
      </c>
      <c r="G9" s="7" t="str">
        <f>IF((Enrolment!X23-Enrolment!W23)&gt;0,(Enrolment!X23-Enrolment!W23),"0")</f>
        <v>0</v>
      </c>
      <c r="H9" s="7" t="str">
        <f>IF((Enrolment!Y23-Enrolment!X23)&gt;0,(Enrolment!Y23-Enrolment!X23),"0")</f>
        <v>0</v>
      </c>
      <c r="I9" s="7" t="str">
        <f>IF((Enrolment!Z23-Enrolment!Y23)&gt;0,(Enrolment!Z23-Enrolment!Y23),"0")</f>
        <v>0</v>
      </c>
      <c r="J9" s="7" t="str">
        <f>IF((Enrolment!AA23-Enrolment!Z23)&gt;0,(Enrolment!AA23-Enrolment!Z23),"0")</f>
        <v>0</v>
      </c>
      <c r="K9" s="7" t="str">
        <f>IF((Enrolment!AB23-Enrolment!AA23)&gt;0,(Enrolment!AB23-Enrolment!AA23),"0")</f>
        <v>0</v>
      </c>
      <c r="L9" s="7" t="str">
        <f>IF((Enrolment!AC23-Enrolment!AB23)&gt;0,(Enrolment!AC23-Enrolment!AB23),"0")</f>
        <v>0</v>
      </c>
      <c r="M9" s="7" t="str">
        <f>IF((Enrolment!AD23-Enrolment!AC23)&gt;0,(Enrolment!AD23-Enrolment!AC23),"0")</f>
        <v>0</v>
      </c>
      <c r="N9" s="7" t="str">
        <f>IF((Enrolment!AE23-Enrolment!AD23)&gt;0,(Enrolment!AE23-Enrolment!AD23),"0")</f>
        <v>0</v>
      </c>
      <c r="O9" s="7" t="str">
        <f>IF((Enrolment!AF23-Enrolment!AE23)&gt;0,(Enrolment!AF23-Enrolment!AE23),"0")</f>
        <v>0</v>
      </c>
      <c r="P9" s="7" t="str">
        <f>IF((Enrolment!AG23-Enrolment!AF23)&gt;0,(Enrolment!AG23-Enrolment!AF23),"0")</f>
        <v>0</v>
      </c>
    </row>
    <row r="10" spans="1:16" x14ac:dyDescent="0.35">
      <c r="A10" s="10" t="str">
        <f>IF(Inputs!$J$5&gt;2,"Pre-Pri Year 3","")</f>
        <v/>
      </c>
      <c r="B10" s="16" t="str">
        <f>IF(Inputs!$J$5&lt;3,"","5")</f>
        <v/>
      </c>
      <c r="C10" s="54" t="s">
        <v>34</v>
      </c>
      <c r="D10" s="7" t="str">
        <f>IF((Enrolment!U24-Enrolment!T24)&gt;0,(Enrolment!U24-Enrolment!T24),"0")</f>
        <v>0</v>
      </c>
      <c r="E10" s="7" t="str">
        <f>IF((Enrolment!V24-Enrolment!U24)&gt;0,(Enrolment!V24-Enrolment!U24),"0")</f>
        <v>0</v>
      </c>
      <c r="F10" s="7" t="str">
        <f>IF((Enrolment!W24-Enrolment!V24)&gt;0,(Enrolment!W24-Enrolment!V24),"0")</f>
        <v>0</v>
      </c>
      <c r="G10" s="7" t="str">
        <f>IF((Enrolment!X24-Enrolment!W24)&gt;0,(Enrolment!X24-Enrolment!W24),"0")</f>
        <v>0</v>
      </c>
      <c r="H10" s="7" t="str">
        <f>IF((Enrolment!Y24-Enrolment!X24)&gt;0,(Enrolment!Y24-Enrolment!X24),"0")</f>
        <v>0</v>
      </c>
      <c r="I10" s="7" t="str">
        <f>IF((Enrolment!Z24-Enrolment!Y24)&gt;0,(Enrolment!Z24-Enrolment!Y24),"0")</f>
        <v>0</v>
      </c>
      <c r="J10" s="7" t="str">
        <f>IF((Enrolment!AA24-Enrolment!Z24)&gt;0,(Enrolment!AA24-Enrolment!Z24),"0")</f>
        <v>0</v>
      </c>
      <c r="K10" s="7" t="str">
        <f>IF((Enrolment!AB24-Enrolment!AA24)&gt;0,(Enrolment!AB24-Enrolment!AA24),"0")</f>
        <v>0</v>
      </c>
      <c r="L10" s="7" t="str">
        <f>IF((Enrolment!AC24-Enrolment!AB24)&gt;0,(Enrolment!AC24-Enrolment!AB24),"0")</f>
        <v>0</v>
      </c>
      <c r="M10" s="7" t="str">
        <f>IF((Enrolment!AD24-Enrolment!AC24)&gt;0,(Enrolment!AD24-Enrolment!AC24),"0")</f>
        <v>0</v>
      </c>
      <c r="N10" s="7" t="str">
        <f>IF((Enrolment!AE24-Enrolment!AD24)&gt;0,(Enrolment!AE24-Enrolment!AD24),"0")</f>
        <v>0</v>
      </c>
      <c r="O10" s="7" t="str">
        <f>IF((Enrolment!AF24-Enrolment!AE24)&gt;0,(Enrolment!AF24-Enrolment!AE24),"0")</f>
        <v>0</v>
      </c>
      <c r="P10" s="7" t="str">
        <f>IF((Enrolment!AG24-Enrolment!AF24)&gt;0,(Enrolment!AG24-Enrolment!AF24),"0")</f>
        <v>0</v>
      </c>
    </row>
    <row r="12" spans="1:16" x14ac:dyDescent="0.35">
      <c r="A12" s="10" t="s">
        <v>23</v>
      </c>
      <c r="B12" s="10" t="s">
        <v>27</v>
      </c>
      <c r="C12" s="10">
        <f>Inputs!$F$5</f>
        <v>2022</v>
      </c>
      <c r="D12" s="10">
        <f>C12+1</f>
        <v>2023</v>
      </c>
      <c r="E12" s="10">
        <f t="shared" ref="E12:L12" si="5">D12+1</f>
        <v>2024</v>
      </c>
      <c r="F12" s="10">
        <f t="shared" si="5"/>
        <v>2025</v>
      </c>
      <c r="G12" s="10">
        <f t="shared" si="5"/>
        <v>2026</v>
      </c>
      <c r="H12" s="10">
        <f t="shared" si="5"/>
        <v>2027</v>
      </c>
      <c r="I12" s="10">
        <f t="shared" si="5"/>
        <v>2028</v>
      </c>
      <c r="J12" s="10">
        <f t="shared" si="5"/>
        <v>2029</v>
      </c>
      <c r="K12" s="10">
        <f t="shared" si="5"/>
        <v>2030</v>
      </c>
      <c r="L12" s="10">
        <f t="shared" si="5"/>
        <v>2031</v>
      </c>
      <c r="M12" s="10">
        <f t="shared" ref="M12" si="6">L12+1</f>
        <v>2032</v>
      </c>
      <c r="N12" s="10">
        <f t="shared" ref="N12" si="7">M12+1</f>
        <v>2033</v>
      </c>
      <c r="O12" s="10">
        <f t="shared" ref="O12" si="8">N12+1</f>
        <v>2034</v>
      </c>
      <c r="P12" s="10">
        <f t="shared" ref="P12" si="9">O12+1</f>
        <v>2035</v>
      </c>
    </row>
    <row r="13" spans="1:16" x14ac:dyDescent="0.35">
      <c r="A13" s="10" t="str">
        <f>IF(Inputs!$J$5&gt;1,"Pre-Pri Year 1","Pre-Pri Year")</f>
        <v>Pre-Pri Year</v>
      </c>
      <c r="B13" s="16" t="str">
        <f>IF(Inputs!$J$5&gt;1,"3","3-5")</f>
        <v>3-5</v>
      </c>
      <c r="C13" s="54" t="s">
        <v>34</v>
      </c>
      <c r="D13" s="7">
        <f>IF((Enrolment!U27-Enrolment!T27)&gt;0,(Enrolment!U27-Enrolment!T27),"0")</f>
        <v>28531.860000000044</v>
      </c>
      <c r="E13" s="7">
        <f>IF((Enrolment!V27-Enrolment!U27)&gt;0,(Enrolment!V27-Enrolment!U27),"0")</f>
        <v>30529.090200000035</v>
      </c>
      <c r="F13" s="7">
        <f>IF((Enrolment!W27-Enrolment!V27)&gt;0,(Enrolment!W27-Enrolment!V27),"0")</f>
        <v>32666.126514000061</v>
      </c>
      <c r="G13" s="7">
        <f>IF((Enrolment!X27-Enrolment!W27)&gt;0,(Enrolment!X27-Enrolment!W27),"0")</f>
        <v>34952.755369980063</v>
      </c>
      <c r="H13" s="7">
        <f>IF((Enrolment!Y27-Enrolment!X27)&gt;0,(Enrolment!Y27-Enrolment!X27),"0")</f>
        <v>37399.448245878681</v>
      </c>
      <c r="I13" s="7">
        <f>IF((Enrolment!Z27-Enrolment!Y27)&gt;0,(Enrolment!Z27-Enrolment!Y27),"0")</f>
        <v>40017.409623090178</v>
      </c>
      <c r="J13" s="7">
        <f>IF((Enrolment!AA27-Enrolment!Z27)&gt;0,(Enrolment!AA27-Enrolment!Z27),"0")</f>
        <v>42818.628296706476</v>
      </c>
      <c r="K13" s="7">
        <f>IF((Enrolment!AB27-Enrolment!AA27)&gt;0,(Enrolment!AB27-Enrolment!AA27),"0")</f>
        <v>45815.932277475949</v>
      </c>
      <c r="L13" s="7">
        <f>IF((Enrolment!AC27-Enrolment!AB27)&gt;0,(Enrolment!AC27-Enrolment!AB27),"0")</f>
        <v>49023.047536899219</v>
      </c>
      <c r="M13" s="7">
        <f>IF((Enrolment!AD27-Enrolment!AC27)&gt;0,(Enrolment!AD27-Enrolment!AC27),"0")</f>
        <v>52454.660864482168</v>
      </c>
      <c r="N13" s="7">
        <f>IF((Enrolment!AE27-Enrolment!AD27)&gt;0,(Enrolment!AE27-Enrolment!AD27),"0")</f>
        <v>56126.487124995911</v>
      </c>
      <c r="O13" s="7">
        <f>IF((Enrolment!AF27-Enrolment!AE27)&gt;0,(Enrolment!AF27-Enrolment!AE27),"0")</f>
        <v>60055.341223745723</v>
      </c>
      <c r="P13" s="7">
        <f>IF((Enrolment!AG27-Enrolment!AF27)&gt;0,(Enrolment!AG27-Enrolment!AF27),"0")</f>
        <v>64259.215109407902</v>
      </c>
    </row>
    <row r="14" spans="1:16" x14ac:dyDescent="0.35">
      <c r="A14" s="10" t="str">
        <f>IF(Inputs!$J$5&gt;1,"Pre-Pri Year 2","")</f>
        <v/>
      </c>
      <c r="B14" s="16" t="str">
        <f>IF(Inputs!$J$5&gt;1,"4","")</f>
        <v/>
      </c>
      <c r="C14" s="54" t="s">
        <v>34</v>
      </c>
      <c r="D14" s="7" t="str">
        <f>IF((Enrolment!U28-Enrolment!T28)&gt;0,(Enrolment!U28-Enrolment!T28),"0")</f>
        <v>0</v>
      </c>
      <c r="E14" s="7" t="str">
        <f>IF((Enrolment!V28-Enrolment!U28)&gt;0,(Enrolment!V28-Enrolment!U28),"0")</f>
        <v>0</v>
      </c>
      <c r="F14" s="7" t="str">
        <f>IF((Enrolment!W28-Enrolment!V28)&gt;0,(Enrolment!W28-Enrolment!V28),"0")</f>
        <v>0</v>
      </c>
      <c r="G14" s="7" t="str">
        <f>IF((Enrolment!X28-Enrolment!W28)&gt;0,(Enrolment!X28-Enrolment!W28),"0")</f>
        <v>0</v>
      </c>
      <c r="H14" s="7" t="str">
        <f>IF((Enrolment!Y28-Enrolment!X28)&gt;0,(Enrolment!Y28-Enrolment!X28),"0")</f>
        <v>0</v>
      </c>
      <c r="I14" s="7" t="str">
        <f>IF((Enrolment!Z28-Enrolment!Y28)&gt;0,(Enrolment!Z28-Enrolment!Y28),"0")</f>
        <v>0</v>
      </c>
      <c r="J14" s="7" t="str">
        <f>IF((Enrolment!AA28-Enrolment!Z28)&gt;0,(Enrolment!AA28-Enrolment!Z28),"0")</f>
        <v>0</v>
      </c>
      <c r="K14" s="7" t="str">
        <f>IF((Enrolment!AB28-Enrolment!AA28)&gt;0,(Enrolment!AB28-Enrolment!AA28),"0")</f>
        <v>0</v>
      </c>
      <c r="L14" s="7" t="str">
        <f>IF((Enrolment!AC28-Enrolment!AB28)&gt;0,(Enrolment!AC28-Enrolment!AB28),"0")</f>
        <v>0</v>
      </c>
      <c r="M14" s="7" t="str">
        <f>IF((Enrolment!AD28-Enrolment!AC28)&gt;0,(Enrolment!AD28-Enrolment!AC28),"0")</f>
        <v>0</v>
      </c>
      <c r="N14" s="7" t="str">
        <f>IF((Enrolment!AE28-Enrolment!AD28)&gt;0,(Enrolment!AE28-Enrolment!AD28),"0")</f>
        <v>0</v>
      </c>
      <c r="O14" s="7" t="str">
        <f>IF((Enrolment!AF28-Enrolment!AE28)&gt;0,(Enrolment!AF28-Enrolment!AE28),"0")</f>
        <v>0</v>
      </c>
      <c r="P14" s="7" t="str">
        <f>IF((Enrolment!AG28-Enrolment!AF28)&gt;0,(Enrolment!AG28-Enrolment!AF28),"0")</f>
        <v>0</v>
      </c>
    </row>
    <row r="15" spans="1:16" x14ac:dyDescent="0.35">
      <c r="A15" s="10" t="str">
        <f>IF(Inputs!$J$5&gt;2,"Pre-Pri Year 3","")</f>
        <v/>
      </c>
      <c r="B15" s="16" t="str">
        <f>IF(Inputs!$J$5&lt;3,"","5")</f>
        <v/>
      </c>
      <c r="C15" s="54" t="s">
        <v>34</v>
      </c>
      <c r="D15" s="7" t="str">
        <f>IF((Enrolment!U29-Enrolment!T29)&gt;0,(Enrolment!U29-Enrolment!T29),"0")</f>
        <v>0</v>
      </c>
      <c r="E15" s="7" t="str">
        <f>IF((Enrolment!V29-Enrolment!U29)&gt;0,(Enrolment!V29-Enrolment!U29),"0")</f>
        <v>0</v>
      </c>
      <c r="F15" s="7" t="str">
        <f>IF((Enrolment!W29-Enrolment!V29)&gt;0,(Enrolment!W29-Enrolment!V29),"0")</f>
        <v>0</v>
      </c>
      <c r="G15" s="7" t="str">
        <f>IF((Enrolment!X29-Enrolment!W29)&gt;0,(Enrolment!X29-Enrolment!W29),"0")</f>
        <v>0</v>
      </c>
      <c r="H15" s="7" t="str">
        <f>IF((Enrolment!Y29-Enrolment!X29)&gt;0,(Enrolment!Y29-Enrolment!X29),"0")</f>
        <v>0</v>
      </c>
      <c r="I15" s="7" t="str">
        <f>IF((Enrolment!Z29-Enrolment!Y29)&gt;0,(Enrolment!Z29-Enrolment!Y29),"0")</f>
        <v>0</v>
      </c>
      <c r="J15" s="7" t="str">
        <f>IF((Enrolment!AA29-Enrolment!Z29)&gt;0,(Enrolment!AA29-Enrolment!Z29),"0")</f>
        <v>0</v>
      </c>
      <c r="K15" s="7" t="str">
        <f>IF((Enrolment!AB29-Enrolment!AA29)&gt;0,(Enrolment!AB29-Enrolment!AA29),"0")</f>
        <v>0</v>
      </c>
      <c r="L15" s="7" t="str">
        <f>IF((Enrolment!AC29-Enrolment!AB29)&gt;0,(Enrolment!AC29-Enrolment!AB29),"0")</f>
        <v>0</v>
      </c>
      <c r="M15" s="7" t="str">
        <f>IF((Enrolment!AD29-Enrolment!AC29)&gt;0,(Enrolment!AD29-Enrolment!AC29),"0")</f>
        <v>0</v>
      </c>
      <c r="N15" s="7" t="str">
        <f>IF((Enrolment!AE29-Enrolment!AD29)&gt;0,(Enrolment!AE29-Enrolment!AD29),"0")</f>
        <v>0</v>
      </c>
      <c r="O15" s="7" t="str">
        <f>IF((Enrolment!AF29-Enrolment!AE29)&gt;0,(Enrolment!AF29-Enrolment!AE29),"0")</f>
        <v>0</v>
      </c>
      <c r="P15" s="7" t="str">
        <f>IF((Enrolment!AG29-Enrolment!AF29)&gt;0,(Enrolment!AG29-Enrolment!AF29),"0")</f>
        <v>0</v>
      </c>
    </row>
    <row r="17" spans="1:21" x14ac:dyDescent="0.35">
      <c r="A17" s="10" t="s">
        <v>50</v>
      </c>
      <c r="B17" s="10" t="s">
        <v>27</v>
      </c>
      <c r="C17" s="10">
        <f>Inputs!$F$5</f>
        <v>2022</v>
      </c>
      <c r="D17" s="10">
        <f>C17+1</f>
        <v>2023</v>
      </c>
      <c r="E17" s="10">
        <f t="shared" ref="E17:L17" si="10">D17+1</f>
        <v>2024</v>
      </c>
      <c r="F17" s="10">
        <f t="shared" si="10"/>
        <v>2025</v>
      </c>
      <c r="G17" s="10">
        <f t="shared" si="10"/>
        <v>2026</v>
      </c>
      <c r="H17" s="10">
        <f t="shared" si="10"/>
        <v>2027</v>
      </c>
      <c r="I17" s="10">
        <f t="shared" si="10"/>
        <v>2028</v>
      </c>
      <c r="J17" s="10">
        <f t="shared" si="10"/>
        <v>2029</v>
      </c>
      <c r="K17" s="10">
        <f t="shared" si="10"/>
        <v>2030</v>
      </c>
      <c r="L17" s="10">
        <f t="shared" si="10"/>
        <v>2031</v>
      </c>
      <c r="M17" s="10">
        <f t="shared" ref="M17" si="11">L17+1</f>
        <v>2032</v>
      </c>
      <c r="N17" s="10">
        <f t="shared" ref="N17" si="12">M17+1</f>
        <v>2033</v>
      </c>
      <c r="O17" s="10">
        <f t="shared" ref="O17" si="13">N17+1</f>
        <v>2034</v>
      </c>
      <c r="P17" s="10">
        <f t="shared" ref="P17" si="14">O17+1</f>
        <v>2035</v>
      </c>
    </row>
    <row r="18" spans="1:21" x14ac:dyDescent="0.35">
      <c r="A18" s="10" t="str">
        <f>IF(Inputs!$J$5&gt;1,"Pre-Pri Year 1","Pre-Pri Year")</f>
        <v>Pre-Pri Year</v>
      </c>
      <c r="B18" s="16" t="str">
        <f>IF(Inputs!$J$5&gt;1,"3","3-5")</f>
        <v>3-5</v>
      </c>
      <c r="C18" s="54" t="s">
        <v>34</v>
      </c>
      <c r="D18" s="7">
        <f t="shared" ref="D18:K18" si="15">D8+D13</f>
        <v>55772.920000000042</v>
      </c>
      <c r="E18" s="7">
        <f t="shared" si="15"/>
        <v>59677.024400000053</v>
      </c>
      <c r="F18" s="7">
        <f t="shared" si="15"/>
        <v>63854.416108000092</v>
      </c>
      <c r="G18" s="7">
        <f t="shared" si="15"/>
        <v>68324.225235560094</v>
      </c>
      <c r="H18" s="7">
        <f t="shared" si="15"/>
        <v>73106.92100204929</v>
      </c>
      <c r="I18" s="7">
        <f t="shared" si="15"/>
        <v>78224.405472192797</v>
      </c>
      <c r="J18" s="7">
        <f t="shared" si="15"/>
        <v>83700.113855246222</v>
      </c>
      <c r="K18" s="7">
        <f t="shared" si="15"/>
        <v>89559.121825113543</v>
      </c>
      <c r="L18" s="7">
        <f t="shared" ref="L18:M18" si="16">L8+L13</f>
        <v>95828.260352871381</v>
      </c>
      <c r="M18" s="7">
        <f t="shared" si="16"/>
        <v>102536.2385775724</v>
      </c>
      <c r="N18" s="7">
        <f t="shared" ref="N18:P18" si="17">N8+N13</f>
        <v>109713.77527800249</v>
      </c>
      <c r="O18" s="7">
        <f t="shared" si="17"/>
        <v>117393.73954746278</v>
      </c>
      <c r="P18" s="7">
        <f t="shared" si="17"/>
        <v>125611.30131578515</v>
      </c>
      <c r="R18" s="13" t="s">
        <v>210</v>
      </c>
    </row>
    <row r="19" spans="1:21" x14ac:dyDescent="0.35">
      <c r="A19" s="10" t="str">
        <f>IF(Inputs!$J$5&gt;1,"Pre-Pri Year 2","")</f>
        <v/>
      </c>
      <c r="B19" s="16" t="str">
        <f>IF(Inputs!$J$5&gt;1,"4","")</f>
        <v/>
      </c>
      <c r="C19" s="54" t="s">
        <v>34</v>
      </c>
      <c r="D19" s="7">
        <f t="shared" ref="D19:K19" si="18">D9+D14</f>
        <v>0</v>
      </c>
      <c r="E19" s="7">
        <f t="shared" si="18"/>
        <v>0</v>
      </c>
      <c r="F19" s="7">
        <f t="shared" si="18"/>
        <v>0</v>
      </c>
      <c r="G19" s="7">
        <f t="shared" si="18"/>
        <v>0</v>
      </c>
      <c r="H19" s="7">
        <f t="shared" si="18"/>
        <v>0</v>
      </c>
      <c r="I19" s="7">
        <f t="shared" si="18"/>
        <v>0</v>
      </c>
      <c r="J19" s="7">
        <f t="shared" si="18"/>
        <v>0</v>
      </c>
      <c r="K19" s="7">
        <f t="shared" si="18"/>
        <v>0</v>
      </c>
      <c r="L19" s="7">
        <f t="shared" ref="L19:M19" si="19">L9+L14</f>
        <v>0</v>
      </c>
      <c r="M19" s="7">
        <f t="shared" si="19"/>
        <v>0</v>
      </c>
      <c r="N19" s="7">
        <f t="shared" ref="N19:P19" si="20">N9+N14</f>
        <v>0</v>
      </c>
      <c r="O19" s="7">
        <f t="shared" si="20"/>
        <v>0</v>
      </c>
      <c r="P19" s="7">
        <f t="shared" si="20"/>
        <v>0</v>
      </c>
    </row>
    <row r="20" spans="1:21" x14ac:dyDescent="0.35">
      <c r="A20" s="10" t="str">
        <f>IF(Inputs!$J$5&gt;2,"Pre-Pri Year 3","")</f>
        <v/>
      </c>
      <c r="B20" s="16" t="str">
        <f>IF(Inputs!$J$5&lt;3,"","5")</f>
        <v/>
      </c>
      <c r="C20" s="54" t="s">
        <v>34</v>
      </c>
      <c r="D20" s="7">
        <f t="shared" ref="D20:K20" si="21">D10+D15</f>
        <v>0</v>
      </c>
      <c r="E20" s="7">
        <f t="shared" si="21"/>
        <v>0</v>
      </c>
      <c r="F20" s="7">
        <f t="shared" si="21"/>
        <v>0</v>
      </c>
      <c r="G20" s="7">
        <f t="shared" si="21"/>
        <v>0</v>
      </c>
      <c r="H20" s="7">
        <f t="shared" si="21"/>
        <v>0</v>
      </c>
      <c r="I20" s="7">
        <f t="shared" si="21"/>
        <v>0</v>
      </c>
      <c r="J20" s="7">
        <f t="shared" si="21"/>
        <v>0</v>
      </c>
      <c r="K20" s="7">
        <f t="shared" si="21"/>
        <v>0</v>
      </c>
      <c r="L20" s="7">
        <f t="shared" ref="L20:M20" si="22">L10+L15</f>
        <v>0</v>
      </c>
      <c r="M20" s="7">
        <f t="shared" si="22"/>
        <v>0</v>
      </c>
      <c r="N20" s="7">
        <f t="shared" ref="N20:P20" si="23">N10+N15</f>
        <v>0</v>
      </c>
      <c r="O20" s="7">
        <f t="shared" si="23"/>
        <v>0</v>
      </c>
      <c r="P20" s="7">
        <f t="shared" si="23"/>
        <v>0</v>
      </c>
      <c r="R20" t="s">
        <v>13</v>
      </c>
      <c r="S20" t="str">
        <f>"1 new "&amp;Semantics!B6&amp;" for"</f>
        <v>1 new Teacher for</v>
      </c>
      <c r="T20" s="80">
        <f>'Policy Decisions'!C36</f>
        <v>30</v>
      </c>
      <c r="U20" t="s">
        <v>53</v>
      </c>
    </row>
    <row r="21" spans="1:21" x14ac:dyDescent="0.35">
      <c r="R21" t="s">
        <v>14</v>
      </c>
      <c r="S21" t="str">
        <f>"1 new "&amp;Semantics!B6&amp;" for"</f>
        <v>1 new Teacher for</v>
      </c>
      <c r="T21" s="80">
        <f>'Policy Decisions'!C37</f>
        <v>30</v>
      </c>
      <c r="U21" t="s">
        <v>53</v>
      </c>
    </row>
    <row r="22" spans="1:21" x14ac:dyDescent="0.35">
      <c r="A22" s="3" t="str">
        <f>"Additional "&amp;Semantics!B6&amp;"s - Public"</f>
        <v>Additional Teachers - Public</v>
      </c>
      <c r="B22" s="3"/>
    </row>
    <row r="23" spans="1:21" x14ac:dyDescent="0.35">
      <c r="C23" s="28" t="s">
        <v>75</v>
      </c>
      <c r="R23" s="13" t="s">
        <v>211</v>
      </c>
    </row>
    <row r="24" spans="1:21" x14ac:dyDescent="0.35">
      <c r="A24" s="10" t="s">
        <v>123</v>
      </c>
      <c r="B24" s="10" t="s">
        <v>51</v>
      </c>
      <c r="C24" s="10">
        <f>Inputs!$F$5</f>
        <v>2022</v>
      </c>
      <c r="D24" s="10">
        <f>C24+1</f>
        <v>2023</v>
      </c>
      <c r="E24" s="10">
        <f t="shared" ref="E24:L24" si="24">D24+1</f>
        <v>2024</v>
      </c>
      <c r="F24" s="10">
        <f t="shared" si="24"/>
        <v>2025</v>
      </c>
      <c r="G24" s="10">
        <f t="shared" si="24"/>
        <v>2026</v>
      </c>
      <c r="H24" s="10">
        <f t="shared" si="24"/>
        <v>2027</v>
      </c>
      <c r="I24" s="10">
        <f t="shared" si="24"/>
        <v>2028</v>
      </c>
      <c r="J24" s="10">
        <f t="shared" si="24"/>
        <v>2029</v>
      </c>
      <c r="K24" s="10">
        <f t="shared" si="24"/>
        <v>2030</v>
      </c>
      <c r="L24" s="10">
        <f t="shared" si="24"/>
        <v>2031</v>
      </c>
      <c r="M24" s="10">
        <f t="shared" ref="M24" si="25">L24+1</f>
        <v>2032</v>
      </c>
      <c r="N24" s="10">
        <f t="shared" ref="N24" si="26">M24+1</f>
        <v>2033</v>
      </c>
      <c r="O24" s="10">
        <f t="shared" ref="O24" si="27">N24+1</f>
        <v>2034</v>
      </c>
      <c r="P24" s="10">
        <f t="shared" ref="P24" si="28">O24+1</f>
        <v>2035</v>
      </c>
    </row>
    <row r="25" spans="1:21" x14ac:dyDescent="0.35">
      <c r="A25" s="10" t="str">
        <f>IF(Inputs!$J$5&gt;1,"Pre-Pri Year 1","Pre-Pri Year")</f>
        <v>Pre-Pri Year</v>
      </c>
      <c r="B25" s="16" t="str">
        <f>IF(Inputs!$J$5&gt;1,"Male","Male")</f>
        <v>Male</v>
      </c>
      <c r="C25" s="54">
        <f>Inputs!C62</f>
        <v>9013</v>
      </c>
      <c r="D25" s="7">
        <f>D8/$T$25</f>
        <v>908.03533333333326</v>
      </c>
      <c r="E25" s="7">
        <f t="shared" ref="E25:K25" si="29">E8/$T$25</f>
        <v>971.59780666666722</v>
      </c>
      <c r="F25" s="7">
        <f t="shared" si="29"/>
        <v>1039.6096531333344</v>
      </c>
      <c r="G25" s="7">
        <f t="shared" si="29"/>
        <v>1112.3823288526678</v>
      </c>
      <c r="H25" s="7">
        <f t="shared" si="29"/>
        <v>1190.2490918723536</v>
      </c>
      <c r="I25" s="7">
        <f t="shared" si="29"/>
        <v>1273.5665283034207</v>
      </c>
      <c r="J25" s="7">
        <f t="shared" si="29"/>
        <v>1362.7161852846582</v>
      </c>
      <c r="K25" s="7">
        <f t="shared" si="29"/>
        <v>1458.1063182545865</v>
      </c>
      <c r="L25" s="7">
        <f t="shared" ref="L25:M25" si="30">L8/$T$25</f>
        <v>1560.1737605324054</v>
      </c>
      <c r="M25" s="7">
        <f t="shared" si="30"/>
        <v>1669.3859237696743</v>
      </c>
      <c r="N25" s="7">
        <f t="shared" ref="N25:P25" si="31">N8/$T$25</f>
        <v>1786.2429384335526</v>
      </c>
      <c r="O25" s="7">
        <f t="shared" si="31"/>
        <v>1911.2799441239019</v>
      </c>
      <c r="P25" s="7">
        <f t="shared" si="31"/>
        <v>2045.069540212575</v>
      </c>
      <c r="R25" t="s">
        <v>13</v>
      </c>
      <c r="S25" t="str">
        <f>"1 new "&amp;Semantics!B6&amp;" for"</f>
        <v>1 new Teacher for</v>
      </c>
      <c r="T25" s="28">
        <f>T20*(1-Inputs!$J$10)</f>
        <v>30</v>
      </c>
      <c r="U25" t="s">
        <v>53</v>
      </c>
    </row>
    <row r="26" spans="1:21" x14ac:dyDescent="0.35">
      <c r="A26" s="10" t="str">
        <f>IF(Inputs!$J$5&gt;1,"Pre-Pri Year 2","")</f>
        <v/>
      </c>
      <c r="B26" s="16" t="str">
        <f>IF(Inputs!$J$5&gt;1,"Male","")</f>
        <v/>
      </c>
      <c r="C26" s="54">
        <f>Inputs!C63</f>
        <v>0</v>
      </c>
      <c r="D26" s="7">
        <f t="shared" ref="D26:K27" si="32">D9/$T$25</f>
        <v>0</v>
      </c>
      <c r="E26" s="7">
        <f t="shared" si="32"/>
        <v>0</v>
      </c>
      <c r="F26" s="7">
        <f t="shared" si="32"/>
        <v>0</v>
      </c>
      <c r="G26" s="7">
        <f t="shared" si="32"/>
        <v>0</v>
      </c>
      <c r="H26" s="7">
        <f t="shared" si="32"/>
        <v>0</v>
      </c>
      <c r="I26" s="7">
        <f t="shared" si="32"/>
        <v>0</v>
      </c>
      <c r="J26" s="7">
        <f t="shared" si="32"/>
        <v>0</v>
      </c>
      <c r="K26" s="7">
        <f t="shared" si="32"/>
        <v>0</v>
      </c>
      <c r="L26" s="7">
        <f t="shared" ref="L26:M26" si="33">L9/$T$25</f>
        <v>0</v>
      </c>
      <c r="M26" s="7">
        <f t="shared" si="33"/>
        <v>0</v>
      </c>
      <c r="N26" s="7">
        <f t="shared" ref="N26:P26" si="34">N9/$T$25</f>
        <v>0</v>
      </c>
      <c r="O26" s="7">
        <f t="shared" si="34"/>
        <v>0</v>
      </c>
      <c r="P26" s="7">
        <f t="shared" si="34"/>
        <v>0</v>
      </c>
      <c r="R26" t="s">
        <v>14</v>
      </c>
      <c r="S26" t="str">
        <f>"1 new "&amp;Semantics!B6&amp;" for"</f>
        <v>1 new Teacher for</v>
      </c>
      <c r="T26" s="28">
        <f>T21*(1-Inputs!$J$11)</f>
        <v>30</v>
      </c>
      <c r="U26" t="s">
        <v>53</v>
      </c>
    </row>
    <row r="27" spans="1:21" x14ac:dyDescent="0.35">
      <c r="A27" s="10" t="str">
        <f>IF(Inputs!$J$5=3,"Pre-Pri Year 3","")</f>
        <v/>
      </c>
      <c r="B27" s="16" t="str">
        <f>IF(Inputs!$J$5=3,"Male","")</f>
        <v/>
      </c>
      <c r="C27" s="54">
        <f>Inputs!C64</f>
        <v>0</v>
      </c>
      <c r="D27" s="7">
        <f t="shared" si="32"/>
        <v>0</v>
      </c>
      <c r="E27" s="7">
        <f t="shared" si="32"/>
        <v>0</v>
      </c>
      <c r="F27" s="7">
        <f t="shared" si="32"/>
        <v>0</v>
      </c>
      <c r="G27" s="7">
        <f t="shared" si="32"/>
        <v>0</v>
      </c>
      <c r="H27" s="7">
        <f t="shared" si="32"/>
        <v>0</v>
      </c>
      <c r="I27" s="7">
        <f t="shared" si="32"/>
        <v>0</v>
      </c>
      <c r="J27" s="7">
        <f t="shared" si="32"/>
        <v>0</v>
      </c>
      <c r="K27" s="7">
        <f t="shared" si="32"/>
        <v>0</v>
      </c>
      <c r="L27" s="7">
        <f t="shared" ref="L27:M27" si="35">L10/$T$25</f>
        <v>0</v>
      </c>
      <c r="M27" s="7">
        <f t="shared" si="35"/>
        <v>0</v>
      </c>
      <c r="N27" s="7">
        <f t="shared" ref="N27:P27" si="36">N10/$T$25</f>
        <v>0</v>
      </c>
      <c r="O27" s="7">
        <f t="shared" si="36"/>
        <v>0</v>
      </c>
      <c r="P27" s="7">
        <f t="shared" si="36"/>
        <v>0</v>
      </c>
    </row>
    <row r="28" spans="1:21" x14ac:dyDescent="0.35">
      <c r="A28" s="10" t="str">
        <f>IF(Inputs!$J$5&gt;1,"Pre-Pri Year 1","Pre-Pri Year")</f>
        <v>Pre-Pri Year</v>
      </c>
      <c r="B28" s="16" t="str">
        <f>IF(Inputs!$J$5&gt;1,"Female","Female")</f>
        <v>Female</v>
      </c>
      <c r="C28" s="54">
        <f>Inputs!C65</f>
        <v>9547</v>
      </c>
      <c r="D28" s="7">
        <f>D13/$T$26</f>
        <v>951.06200000000149</v>
      </c>
      <c r="E28" s="7">
        <f t="shared" ref="E28:K28" si="37">E13/$T$26</f>
        <v>1017.6363400000012</v>
      </c>
      <c r="F28" s="7">
        <f t="shared" si="37"/>
        <v>1088.870883800002</v>
      </c>
      <c r="G28" s="7">
        <f t="shared" si="37"/>
        <v>1165.0918456660022</v>
      </c>
      <c r="H28" s="7">
        <f t="shared" si="37"/>
        <v>1246.6482748626227</v>
      </c>
      <c r="I28" s="7">
        <f t="shared" si="37"/>
        <v>1333.9136541030059</v>
      </c>
      <c r="J28" s="7">
        <f t="shared" si="37"/>
        <v>1427.2876098902159</v>
      </c>
      <c r="K28" s="7">
        <f t="shared" si="37"/>
        <v>1527.1977425825316</v>
      </c>
      <c r="L28" s="7">
        <f t="shared" ref="L28:M28" si="38">L13/$T$26</f>
        <v>1634.1015845633074</v>
      </c>
      <c r="M28" s="7">
        <f t="shared" si="38"/>
        <v>1748.4886954827389</v>
      </c>
      <c r="N28" s="7">
        <f t="shared" ref="N28:P28" si="39">N13/$T$26</f>
        <v>1870.8829041665304</v>
      </c>
      <c r="O28" s="7">
        <f t="shared" si="39"/>
        <v>2001.8447074581907</v>
      </c>
      <c r="P28" s="7">
        <f t="shared" si="39"/>
        <v>2141.9738369802635</v>
      </c>
    </row>
    <row r="29" spans="1:21" x14ac:dyDescent="0.35">
      <c r="A29" s="10" t="str">
        <f>IF(Inputs!$J$5&gt;1,"Pre-Pri Year 2","")</f>
        <v/>
      </c>
      <c r="B29" s="16" t="str">
        <f>IF(Inputs!$J$5&gt;1,"Female","")</f>
        <v/>
      </c>
      <c r="C29" s="54">
        <f>Inputs!C66</f>
        <v>0</v>
      </c>
      <c r="D29" s="7">
        <f t="shared" ref="D29:K30" si="40">D14/$T$26</f>
        <v>0</v>
      </c>
      <c r="E29" s="7">
        <f t="shared" si="40"/>
        <v>0</v>
      </c>
      <c r="F29" s="7">
        <f t="shared" si="40"/>
        <v>0</v>
      </c>
      <c r="G29" s="7">
        <f t="shared" si="40"/>
        <v>0</v>
      </c>
      <c r="H29" s="7">
        <f t="shared" si="40"/>
        <v>0</v>
      </c>
      <c r="I29" s="7">
        <f t="shared" si="40"/>
        <v>0</v>
      </c>
      <c r="J29" s="7">
        <f t="shared" si="40"/>
        <v>0</v>
      </c>
      <c r="K29" s="7">
        <f t="shared" si="40"/>
        <v>0</v>
      </c>
      <c r="L29" s="7">
        <f t="shared" ref="L29:M29" si="41">L14/$T$26</f>
        <v>0</v>
      </c>
      <c r="M29" s="7">
        <f t="shared" si="41"/>
        <v>0</v>
      </c>
      <c r="N29" s="7">
        <f t="shared" ref="N29:P29" si="42">N14/$T$26</f>
        <v>0</v>
      </c>
      <c r="O29" s="7">
        <f t="shared" si="42"/>
        <v>0</v>
      </c>
      <c r="P29" s="7">
        <f t="shared" si="42"/>
        <v>0</v>
      </c>
    </row>
    <row r="30" spans="1:21" x14ac:dyDescent="0.35">
      <c r="A30" s="10" t="str">
        <f>IF(Inputs!$J$5=3,"Pre-Pri Year 3","")</f>
        <v/>
      </c>
      <c r="B30" s="16" t="str">
        <f>IF(Inputs!$J$5=3,"Female","")</f>
        <v/>
      </c>
      <c r="C30" s="54">
        <f>Inputs!C67</f>
        <v>0</v>
      </c>
      <c r="D30" s="7">
        <f t="shared" si="40"/>
        <v>0</v>
      </c>
      <c r="E30" s="7">
        <f t="shared" si="40"/>
        <v>0</v>
      </c>
      <c r="F30" s="7">
        <f t="shared" si="40"/>
        <v>0</v>
      </c>
      <c r="G30" s="7">
        <f t="shared" si="40"/>
        <v>0</v>
      </c>
      <c r="H30" s="7">
        <f t="shared" si="40"/>
        <v>0</v>
      </c>
      <c r="I30" s="7">
        <f t="shared" si="40"/>
        <v>0</v>
      </c>
      <c r="J30" s="7">
        <f t="shared" si="40"/>
        <v>0</v>
      </c>
      <c r="K30" s="7">
        <f t="shared" si="40"/>
        <v>0</v>
      </c>
      <c r="L30" s="7">
        <f t="shared" ref="L30:M30" si="43">L15/$T$26</f>
        <v>0</v>
      </c>
      <c r="M30" s="7">
        <f t="shared" si="43"/>
        <v>0</v>
      </c>
      <c r="N30" s="7">
        <f t="shared" ref="N30:P30" si="44">N15/$T$26</f>
        <v>0</v>
      </c>
      <c r="O30" s="7">
        <f t="shared" si="44"/>
        <v>0</v>
      </c>
      <c r="P30" s="7">
        <f t="shared" si="44"/>
        <v>0</v>
      </c>
    </row>
    <row r="31" spans="1:21" x14ac:dyDescent="0.35">
      <c r="A31" s="10" t="str">
        <f>IF(Inputs!$J$5&gt;1,"Pre-Pri Year 1","Pre-Pri Year")</f>
        <v>Pre-Pri Year</v>
      </c>
      <c r="B31" s="16" t="str">
        <f>IF(Inputs!$J$5&gt;1,"Total","Total")</f>
        <v>Total</v>
      </c>
      <c r="C31" s="54">
        <f>C25+C28</f>
        <v>18560</v>
      </c>
      <c r="D31" s="19">
        <f>D25+D28</f>
        <v>1859.0973333333347</v>
      </c>
      <c r="E31" s="19">
        <f t="shared" ref="E31:K31" si="45">E25+E28</f>
        <v>1989.2341466666685</v>
      </c>
      <c r="F31" s="19">
        <f t="shared" si="45"/>
        <v>2128.4805369333362</v>
      </c>
      <c r="G31" s="19">
        <f t="shared" si="45"/>
        <v>2277.4741745186702</v>
      </c>
      <c r="H31" s="19">
        <f t="shared" si="45"/>
        <v>2436.8973667349765</v>
      </c>
      <c r="I31" s="19">
        <f t="shared" si="45"/>
        <v>2607.4801824064266</v>
      </c>
      <c r="J31" s="19">
        <f t="shared" si="45"/>
        <v>2790.0037951748741</v>
      </c>
      <c r="K31" s="19">
        <f t="shared" si="45"/>
        <v>2985.3040608371184</v>
      </c>
      <c r="L31" s="19">
        <f t="shared" ref="L31:M31" si="46">L25+L28</f>
        <v>3194.2753450957125</v>
      </c>
      <c r="M31" s="19">
        <f t="shared" si="46"/>
        <v>3417.8746192524131</v>
      </c>
      <c r="N31" s="19">
        <f t="shared" ref="N31:P31" si="47">N25+N28</f>
        <v>3657.1258426000832</v>
      </c>
      <c r="O31" s="19">
        <f t="shared" si="47"/>
        <v>3913.1246515820926</v>
      </c>
      <c r="P31" s="19">
        <f t="shared" si="47"/>
        <v>4187.0433771928383</v>
      </c>
    </row>
    <row r="32" spans="1:21" x14ac:dyDescent="0.35">
      <c r="A32" s="10" t="str">
        <f>IF(Inputs!$J$5&gt;1,"Pre-Pri Year 2","")</f>
        <v/>
      </c>
      <c r="B32" s="16" t="str">
        <f>IF(Inputs!$J$5&gt;1,"Male","")</f>
        <v/>
      </c>
      <c r="C32" s="54">
        <f t="shared" ref="C32:D33" si="48">C26+C29</f>
        <v>0</v>
      </c>
      <c r="D32" s="19">
        <f t="shared" si="48"/>
        <v>0</v>
      </c>
      <c r="E32" s="19">
        <f t="shared" ref="E32:K32" si="49">E26+E29</f>
        <v>0</v>
      </c>
      <c r="F32" s="19">
        <f t="shared" si="49"/>
        <v>0</v>
      </c>
      <c r="G32" s="19">
        <f t="shared" si="49"/>
        <v>0</v>
      </c>
      <c r="H32" s="19">
        <f t="shared" si="49"/>
        <v>0</v>
      </c>
      <c r="I32" s="19">
        <f t="shared" si="49"/>
        <v>0</v>
      </c>
      <c r="J32" s="19">
        <f t="shared" si="49"/>
        <v>0</v>
      </c>
      <c r="K32" s="19">
        <f t="shared" si="49"/>
        <v>0</v>
      </c>
      <c r="L32" s="19">
        <f t="shared" ref="L32:M32" si="50">L26+L29</f>
        <v>0</v>
      </c>
      <c r="M32" s="19">
        <f t="shared" si="50"/>
        <v>0</v>
      </c>
      <c r="N32" s="19">
        <f t="shared" ref="N32:P32" si="51">N26+N29</f>
        <v>0</v>
      </c>
      <c r="O32" s="19">
        <f t="shared" si="51"/>
        <v>0</v>
      </c>
      <c r="P32" s="19">
        <f t="shared" si="51"/>
        <v>0</v>
      </c>
    </row>
    <row r="33" spans="1:21" x14ac:dyDescent="0.35">
      <c r="A33" s="10" t="str">
        <f>IF(Inputs!$J$5=3,"Pre-Pri Year 3","")</f>
        <v/>
      </c>
      <c r="B33" s="16" t="str">
        <f>IF(Inputs!$J$5=3,"Male","")</f>
        <v/>
      </c>
      <c r="C33" s="54">
        <f t="shared" si="48"/>
        <v>0</v>
      </c>
      <c r="D33" s="19">
        <f t="shared" si="48"/>
        <v>0</v>
      </c>
      <c r="E33" s="19">
        <f t="shared" ref="E33:K33" si="52">E27+E30</f>
        <v>0</v>
      </c>
      <c r="F33" s="19">
        <f t="shared" si="52"/>
        <v>0</v>
      </c>
      <c r="G33" s="19">
        <f t="shared" si="52"/>
        <v>0</v>
      </c>
      <c r="H33" s="19">
        <f t="shared" si="52"/>
        <v>0</v>
      </c>
      <c r="I33" s="19">
        <f t="shared" si="52"/>
        <v>0</v>
      </c>
      <c r="J33" s="19">
        <f t="shared" si="52"/>
        <v>0</v>
      </c>
      <c r="K33" s="19">
        <f t="shared" si="52"/>
        <v>0</v>
      </c>
      <c r="L33" s="19">
        <f t="shared" ref="L33:M33" si="53">L27+L30</f>
        <v>0</v>
      </c>
      <c r="M33" s="19">
        <f t="shared" si="53"/>
        <v>0</v>
      </c>
      <c r="N33" s="19">
        <f t="shared" ref="N33:P33" si="54">N27+N30</f>
        <v>0</v>
      </c>
      <c r="O33" s="19">
        <f t="shared" si="54"/>
        <v>0</v>
      </c>
      <c r="P33" s="19">
        <f t="shared" si="54"/>
        <v>0</v>
      </c>
    </row>
    <row r="34" spans="1:21" x14ac:dyDescent="0.35">
      <c r="A34" s="10" t="s">
        <v>72</v>
      </c>
      <c r="B34" s="16" t="s">
        <v>13</v>
      </c>
      <c r="C34" s="54">
        <f>C25+C26+C27</f>
        <v>9013</v>
      </c>
      <c r="D34" s="29">
        <f>D25+D26+D27</f>
        <v>908.03533333333326</v>
      </c>
      <c r="E34" s="29">
        <f t="shared" ref="E34:K34" si="55">E25+E26+E27</f>
        <v>971.59780666666722</v>
      </c>
      <c r="F34" s="29">
        <f t="shared" si="55"/>
        <v>1039.6096531333344</v>
      </c>
      <c r="G34" s="29">
        <f t="shared" si="55"/>
        <v>1112.3823288526678</v>
      </c>
      <c r="H34" s="29">
        <f t="shared" si="55"/>
        <v>1190.2490918723536</v>
      </c>
      <c r="I34" s="29">
        <f t="shared" si="55"/>
        <v>1273.5665283034207</v>
      </c>
      <c r="J34" s="29">
        <f t="shared" si="55"/>
        <v>1362.7161852846582</v>
      </c>
      <c r="K34" s="29">
        <f t="shared" si="55"/>
        <v>1458.1063182545865</v>
      </c>
      <c r="L34" s="29">
        <f t="shared" ref="L34:M34" si="56">L25+L26+L27</f>
        <v>1560.1737605324054</v>
      </c>
      <c r="M34" s="29">
        <f t="shared" si="56"/>
        <v>1669.3859237696743</v>
      </c>
      <c r="N34" s="29">
        <f t="shared" ref="N34:P34" si="57">N25+N26+N27</f>
        <v>1786.2429384335526</v>
      </c>
      <c r="O34" s="29">
        <f t="shared" si="57"/>
        <v>1911.2799441239019</v>
      </c>
      <c r="P34" s="29">
        <f t="shared" si="57"/>
        <v>2045.069540212575</v>
      </c>
    </row>
    <row r="35" spans="1:21" x14ac:dyDescent="0.35">
      <c r="A35" s="10" t="s">
        <v>72</v>
      </c>
      <c r="B35" s="16" t="s">
        <v>14</v>
      </c>
      <c r="C35" s="54">
        <f>C28+C29+C30</f>
        <v>9547</v>
      </c>
      <c r="D35" s="29">
        <f>D28+D29+D30</f>
        <v>951.06200000000149</v>
      </c>
      <c r="E35" s="29">
        <f t="shared" ref="E35:K35" si="58">E28+E29+E30</f>
        <v>1017.6363400000012</v>
      </c>
      <c r="F35" s="29">
        <f t="shared" si="58"/>
        <v>1088.870883800002</v>
      </c>
      <c r="G35" s="29">
        <f t="shared" si="58"/>
        <v>1165.0918456660022</v>
      </c>
      <c r="H35" s="29">
        <f t="shared" si="58"/>
        <v>1246.6482748626227</v>
      </c>
      <c r="I35" s="29">
        <f t="shared" si="58"/>
        <v>1333.9136541030059</v>
      </c>
      <c r="J35" s="29">
        <f t="shared" si="58"/>
        <v>1427.2876098902159</v>
      </c>
      <c r="K35" s="29">
        <f t="shared" si="58"/>
        <v>1527.1977425825316</v>
      </c>
      <c r="L35" s="29">
        <f t="shared" ref="L35:M35" si="59">L28+L29+L30</f>
        <v>1634.1015845633074</v>
      </c>
      <c r="M35" s="29">
        <f t="shared" si="59"/>
        <v>1748.4886954827389</v>
      </c>
      <c r="N35" s="29">
        <f t="shared" ref="N35:P35" si="60">N28+N29+N30</f>
        <v>1870.8829041665304</v>
      </c>
      <c r="O35" s="29">
        <f t="shared" si="60"/>
        <v>2001.8447074581907</v>
      </c>
      <c r="P35" s="29">
        <f t="shared" si="60"/>
        <v>2141.9738369802635</v>
      </c>
    </row>
    <row r="36" spans="1:21" x14ac:dyDescent="0.35">
      <c r="A36" s="10" t="s">
        <v>72</v>
      </c>
      <c r="B36" s="16" t="s">
        <v>18</v>
      </c>
      <c r="C36" s="54">
        <f>C31+C32+C33</f>
        <v>18560</v>
      </c>
      <c r="D36" s="29">
        <f>D31+D32+D33</f>
        <v>1859.0973333333347</v>
      </c>
      <c r="E36" s="29">
        <f t="shared" ref="E36:K36" si="61">E31+E32+E33</f>
        <v>1989.2341466666685</v>
      </c>
      <c r="F36" s="29">
        <f t="shared" si="61"/>
        <v>2128.4805369333362</v>
      </c>
      <c r="G36" s="29">
        <f t="shared" si="61"/>
        <v>2277.4741745186702</v>
      </c>
      <c r="H36" s="29">
        <f t="shared" si="61"/>
        <v>2436.8973667349765</v>
      </c>
      <c r="I36" s="29">
        <f t="shared" si="61"/>
        <v>2607.4801824064266</v>
      </c>
      <c r="J36" s="29">
        <f t="shared" si="61"/>
        <v>2790.0037951748741</v>
      </c>
      <c r="K36" s="29">
        <f t="shared" si="61"/>
        <v>2985.3040608371184</v>
      </c>
      <c r="L36" s="29">
        <f t="shared" ref="L36:M36" si="62">L31+L32+L33</f>
        <v>3194.2753450957125</v>
      </c>
      <c r="M36" s="29">
        <f t="shared" si="62"/>
        <v>3417.8746192524131</v>
      </c>
      <c r="N36" s="29">
        <f t="shared" ref="N36:P36" si="63">N31+N32+N33</f>
        <v>3657.1258426000832</v>
      </c>
      <c r="O36" s="29">
        <f t="shared" si="63"/>
        <v>3913.1246515820926</v>
      </c>
      <c r="P36" s="29">
        <f t="shared" si="63"/>
        <v>4187.0433771928383</v>
      </c>
    </row>
    <row r="38" spans="1:21" x14ac:dyDescent="0.35">
      <c r="A38" s="3" t="str">
        <f>"Existing "&amp;Semantics!B6&amp;"s Gap - Public"</f>
        <v>Existing Teachers Gap - Public</v>
      </c>
      <c r="B38" s="3"/>
    </row>
    <row r="39" spans="1:21" x14ac:dyDescent="0.35">
      <c r="C39" s="28" t="s">
        <v>76</v>
      </c>
    </row>
    <row r="40" spans="1:21" x14ac:dyDescent="0.35">
      <c r="A40" s="10" t="s">
        <v>123</v>
      </c>
      <c r="B40" s="10" t="s">
        <v>51</v>
      </c>
      <c r="C40" s="10">
        <f>Inputs!$F$5</f>
        <v>2022</v>
      </c>
      <c r="D40" s="10">
        <f>C40+1</f>
        <v>2023</v>
      </c>
      <c r="E40" s="10">
        <f t="shared" ref="E40:L40" si="64">D40+1</f>
        <v>2024</v>
      </c>
      <c r="F40" s="10">
        <f t="shared" si="64"/>
        <v>2025</v>
      </c>
      <c r="G40" s="10">
        <f t="shared" si="64"/>
        <v>2026</v>
      </c>
      <c r="H40" s="10">
        <f t="shared" si="64"/>
        <v>2027</v>
      </c>
      <c r="I40" s="10">
        <f t="shared" si="64"/>
        <v>2028</v>
      </c>
      <c r="J40" s="10">
        <f t="shared" si="64"/>
        <v>2029</v>
      </c>
      <c r="K40" s="10">
        <f t="shared" si="64"/>
        <v>2030</v>
      </c>
      <c r="L40" s="10">
        <f t="shared" si="64"/>
        <v>2031</v>
      </c>
      <c r="M40" s="10">
        <f t="shared" ref="M40" si="65">L40+1</f>
        <v>2032</v>
      </c>
      <c r="N40" s="10">
        <f t="shared" ref="N40" si="66">M40+1</f>
        <v>2033</v>
      </c>
      <c r="O40" s="10">
        <f t="shared" ref="O40" si="67">N40+1</f>
        <v>2034</v>
      </c>
      <c r="P40" s="10">
        <f t="shared" ref="P40" si="68">O40+1</f>
        <v>2035</v>
      </c>
      <c r="R40" s="13" t="s">
        <v>52</v>
      </c>
    </row>
    <row r="41" spans="1:21" x14ac:dyDescent="0.35">
      <c r="A41" s="10" t="str">
        <f>IF(Inputs!$J$5&gt;1,"Pre-Pri Year 1","Pre-Pri Year")</f>
        <v>Pre-Pri Year</v>
      </c>
      <c r="B41" s="16" t="str">
        <f>IF(Inputs!$J$5&gt;1,"Male","Male")</f>
        <v>Male</v>
      </c>
      <c r="C41" s="54">
        <f>Inputs!D62</f>
        <v>13527</v>
      </c>
      <c r="D41" s="7">
        <f>IF($T$41&gt;0,$C$41/$T$41,"0")</f>
        <v>1352.7</v>
      </c>
      <c r="E41" s="7">
        <f>IF($T$41&gt;1,$C$41/$T$41,"0")</f>
        <v>1352.7</v>
      </c>
      <c r="F41" s="7">
        <f>IF($T$41&gt;2,$C$41/$T$41,"0")</f>
        <v>1352.7</v>
      </c>
      <c r="G41" s="7">
        <f>IF($T$41&gt;3,$C$41/$T$41,"0")</f>
        <v>1352.7</v>
      </c>
      <c r="H41" s="7">
        <f>IF($T$41&gt;4,$C$41/$T$41,"0")</f>
        <v>1352.7</v>
      </c>
      <c r="I41" s="7">
        <f>IF($T$41&gt;5,$C$41/$T$41,"0")</f>
        <v>1352.7</v>
      </c>
      <c r="J41" s="7">
        <f>IF($T$41&gt;6,$C$41/$T$41,"0")</f>
        <v>1352.7</v>
      </c>
      <c r="K41" s="7">
        <f>IF($T$41&gt;7,$C$41/$T$41,"0")</f>
        <v>1352.7</v>
      </c>
      <c r="L41" s="7">
        <f>IF($T$41&gt;8,$C$41/$T$41,"0")</f>
        <v>1352.7</v>
      </c>
      <c r="M41" s="7">
        <f>IF($T$41&gt;9,$C$41/$T$41,"0")</f>
        <v>1352.7</v>
      </c>
      <c r="N41" s="7" t="str">
        <f>IF($T$41&gt;10,$C$41/$T$41,"0")</f>
        <v>0</v>
      </c>
      <c r="O41" s="7" t="str">
        <f>IF($T$41&gt;11,$C$41/$T$41,"0")</f>
        <v>0</v>
      </c>
      <c r="P41" s="7" t="str">
        <f>IF($T$41&gt;12,$C$41/$T$41,"0")</f>
        <v>0</v>
      </c>
      <c r="R41" t="s">
        <v>13</v>
      </c>
      <c r="S41" t="s">
        <v>54</v>
      </c>
      <c r="T41" s="79">
        <f>'Policy Decisions'!C41</f>
        <v>10</v>
      </c>
      <c r="U41" t="s">
        <v>24</v>
      </c>
    </row>
    <row r="42" spans="1:21" x14ac:dyDescent="0.35">
      <c r="A42" s="10" t="str">
        <f>IF(Inputs!$J$5&gt;1,"Pre-Pri Year 2","")</f>
        <v/>
      </c>
      <c r="B42" s="16" t="str">
        <f>IF(Inputs!$J$5&gt;1,"Male","")</f>
        <v/>
      </c>
      <c r="C42" s="54">
        <f>Inputs!D63</f>
        <v>0</v>
      </c>
      <c r="D42" s="7">
        <f>IF($T$43&gt;0,$C$42/$T$43,"0")</f>
        <v>0</v>
      </c>
      <c r="E42" s="7">
        <f>IF($T$43&gt;1,$C$42/$T$43,"0")</f>
        <v>0</v>
      </c>
      <c r="F42" s="7">
        <f>IF($T$43&gt;2,$C$42/$T$43,"0")</f>
        <v>0</v>
      </c>
      <c r="G42" s="7">
        <f>IF($T$43&gt;3,$C$42/$T$43,"0")</f>
        <v>0</v>
      </c>
      <c r="H42" s="7">
        <f>IF($T$43&gt;4,$C$42/$T$43,"0")</f>
        <v>0</v>
      </c>
      <c r="I42" s="7">
        <f>IF($T$43&gt;5,$C$42/$T$43,"0")</f>
        <v>0</v>
      </c>
      <c r="J42" s="7">
        <f>IF($T$43&gt;6,$C$42/$T$43,"0")</f>
        <v>0</v>
      </c>
      <c r="K42" s="7">
        <f>IF($T$43&gt;7,$C$42/$T$43,"0")</f>
        <v>0</v>
      </c>
      <c r="L42" s="7">
        <f>IF($T$43&gt;8,$C$42/$T$43,"0")</f>
        <v>0</v>
      </c>
      <c r="M42" s="7">
        <f>IF($T$43&gt;9,$C$42/$T$43,"0")</f>
        <v>0</v>
      </c>
      <c r="N42" s="7" t="str">
        <f>IF($T$43&gt;10,$C$42/$T$43,"0")</f>
        <v>0</v>
      </c>
      <c r="O42" s="7" t="str">
        <f>IF($T$43&gt;11,$C$42/$T$43,"0")</f>
        <v>0</v>
      </c>
      <c r="P42" s="7" t="str">
        <f>IF($T$43&gt;12,$C$42/$T$43,"0")</f>
        <v>0</v>
      </c>
      <c r="R42" t="s">
        <v>14</v>
      </c>
      <c r="S42" t="s">
        <v>54</v>
      </c>
      <c r="T42" s="79">
        <f>'Policy Decisions'!C42</f>
        <v>10</v>
      </c>
      <c r="U42" t="s">
        <v>24</v>
      </c>
    </row>
    <row r="43" spans="1:21" x14ac:dyDescent="0.35">
      <c r="A43" s="10" t="str">
        <f>IF(Inputs!$J$5=3,"Pre-Pri Year 3","")</f>
        <v/>
      </c>
      <c r="B43" s="16" t="str">
        <f>IF(Inputs!$J$5=3,"Male","")</f>
        <v/>
      </c>
      <c r="C43" s="54">
        <f>Inputs!D64</f>
        <v>0</v>
      </c>
      <c r="D43" s="7">
        <f>IF($T$45&gt;0,$C$43/$T$45,"0")</f>
        <v>0</v>
      </c>
      <c r="E43" s="7">
        <f>IF($T$45&gt;1,$C$43/$T$45,"0")</f>
        <v>0</v>
      </c>
      <c r="F43" s="7">
        <f>IF($T$45&gt;2,$C$43/$T$45,"0")</f>
        <v>0</v>
      </c>
      <c r="G43" s="7">
        <f>IF($T$45&gt;3,$C$43/$T$45,"0")</f>
        <v>0</v>
      </c>
      <c r="H43" s="7">
        <f>IF($T$45&gt;4,$C$43/$T$45,"0")</f>
        <v>0</v>
      </c>
      <c r="I43" s="7">
        <f>IF($T$45&gt;5,$C$43/$T$45,"0")</f>
        <v>0</v>
      </c>
      <c r="J43" s="7">
        <f>IF($T$45&gt;6,$C$43/$T$45,"0")</f>
        <v>0</v>
      </c>
      <c r="K43" s="7">
        <f>IF($T$45&gt;7,$C$43/$T$45,"0")</f>
        <v>0</v>
      </c>
      <c r="L43" s="7">
        <f>IF($T$45&gt;8,$C$43/$T$45,"0")</f>
        <v>0</v>
      </c>
      <c r="M43" s="7">
        <f>IF($T$45&gt;9,$C$43/$T$45,"0")</f>
        <v>0</v>
      </c>
      <c r="N43" s="7" t="str">
        <f>IF($T$45&gt;10,$C$43/$T$45,"0")</f>
        <v>0</v>
      </c>
      <c r="O43" s="7" t="str">
        <f>IF($T$45&gt;11,$C$43/$T$45,"0")</f>
        <v>0</v>
      </c>
      <c r="P43" s="7" t="str">
        <f>IF($T$45&gt;12,$C$43/$T$45,"0")</f>
        <v>0</v>
      </c>
      <c r="R43" t="s">
        <v>13</v>
      </c>
      <c r="S43" t="s">
        <v>54</v>
      </c>
      <c r="T43" s="79">
        <f>'Policy Decisions'!C43</f>
        <v>10</v>
      </c>
      <c r="U43" t="s">
        <v>25</v>
      </c>
    </row>
    <row r="44" spans="1:21" x14ac:dyDescent="0.35">
      <c r="A44" s="10" t="str">
        <f>IF(Inputs!$J$5&gt;1,"Pre-Pri Year 1","Pre-Pri Year")</f>
        <v>Pre-Pri Year</v>
      </c>
      <c r="B44" s="16" t="str">
        <f>IF(Inputs!$J$5&gt;1,"Female","Female")</f>
        <v>Female</v>
      </c>
      <c r="C44" s="54">
        <f>Inputs!D65</f>
        <v>15959</v>
      </c>
      <c r="D44" s="7">
        <f>IF($T$42&gt;0,$C$44/$T$42,"0")</f>
        <v>1595.9</v>
      </c>
      <c r="E44" s="7">
        <f>IF($T$42&gt;1,$C$44/$T$42,"0")</f>
        <v>1595.9</v>
      </c>
      <c r="F44" s="7">
        <f>IF($T$42&gt;2,$C$44/$T$42,"0")</f>
        <v>1595.9</v>
      </c>
      <c r="G44" s="7">
        <f>IF($T$42&gt;3,$C$44/$T$42,"0")</f>
        <v>1595.9</v>
      </c>
      <c r="H44" s="7">
        <f>IF($T$42&gt;4,$C$44/$T$42,"0")</f>
        <v>1595.9</v>
      </c>
      <c r="I44" s="7">
        <f>IF($T$42&gt;5,$C$44/$T$42,"0")</f>
        <v>1595.9</v>
      </c>
      <c r="J44" s="7">
        <f>IF($T$42&gt;6,$C$44/$T$42,"0")</f>
        <v>1595.9</v>
      </c>
      <c r="K44" s="7">
        <f>IF($T$42&gt;7,$C$44/$T$42,"0")</f>
        <v>1595.9</v>
      </c>
      <c r="L44" s="7">
        <f>IF($T$42&gt;8,$C$44/$T$42,"0")</f>
        <v>1595.9</v>
      </c>
      <c r="M44" s="7">
        <f>IF($T$42&gt;9,$C$44/$T$42,"0")</f>
        <v>1595.9</v>
      </c>
      <c r="N44" s="7" t="str">
        <f>IF($T$42&gt;10,$C$44/$T$42,"0")</f>
        <v>0</v>
      </c>
      <c r="O44" s="7" t="str">
        <f>IF($T$42&gt;11,$C$44/$T$42,"0")</f>
        <v>0</v>
      </c>
      <c r="P44" s="7" t="str">
        <f>IF($T$42&gt;12,$C$44/$T$42,"0")</f>
        <v>0</v>
      </c>
      <c r="R44" t="s">
        <v>14</v>
      </c>
      <c r="S44" t="s">
        <v>54</v>
      </c>
      <c r="T44" s="79">
        <f>'Policy Decisions'!C44</f>
        <v>10</v>
      </c>
      <c r="U44" t="s">
        <v>25</v>
      </c>
    </row>
    <row r="45" spans="1:21" x14ac:dyDescent="0.35">
      <c r="A45" s="10" t="str">
        <f>IF(Inputs!$J$5&gt;1,"Pre-Pri Year 2","")</f>
        <v/>
      </c>
      <c r="B45" s="16" t="str">
        <f>IF(Inputs!$J$5&gt;1,"Female","")</f>
        <v/>
      </c>
      <c r="C45" s="54">
        <f>Inputs!D66</f>
        <v>0</v>
      </c>
      <c r="D45" s="7">
        <f>IF($T$44&gt;0,$C$45/$T$44,"0")</f>
        <v>0</v>
      </c>
      <c r="E45" s="7">
        <f>IF($T$44&gt;1,$C$45/$T$44,"0")</f>
        <v>0</v>
      </c>
      <c r="F45" s="7">
        <f>IF($T$44&gt;2,$C$45/$T$44,"0")</f>
        <v>0</v>
      </c>
      <c r="G45" s="7">
        <f>IF($T$44&gt;3,$C$45/$T$44,"0")</f>
        <v>0</v>
      </c>
      <c r="H45" s="7">
        <f>IF($T$44&gt;4,$C$45/$T$44,"0")</f>
        <v>0</v>
      </c>
      <c r="I45" s="7">
        <f>IF($T$44&gt;5,$C$45/$T$44,"0")</f>
        <v>0</v>
      </c>
      <c r="J45" s="7">
        <f>IF($T$44&gt;6,$C$45/$T$44,"0")</f>
        <v>0</v>
      </c>
      <c r="K45" s="7">
        <f>IF($T$44&gt;7,$C$45/$T$44,"0")</f>
        <v>0</v>
      </c>
      <c r="L45" s="7">
        <f>IF($T$44&gt;8,$C$45/$T$44,"0")</f>
        <v>0</v>
      </c>
      <c r="M45" s="7">
        <f>IF($T$44&gt;9,$C$45/$T$44,"0")</f>
        <v>0</v>
      </c>
      <c r="N45" s="7" t="str">
        <f>IF($T$44&gt;10,$C$45/$T$44,"0")</f>
        <v>0</v>
      </c>
      <c r="O45" s="7" t="str">
        <f>IF($T$44&gt;11,$C$45/$T$44,"0")</f>
        <v>0</v>
      </c>
      <c r="P45" s="7" t="str">
        <f>IF($T$44&gt;12,$C$45/$T$44,"0")</f>
        <v>0</v>
      </c>
      <c r="R45" t="s">
        <v>13</v>
      </c>
      <c r="S45" t="s">
        <v>54</v>
      </c>
      <c r="T45" s="79">
        <f>'Policy Decisions'!C45</f>
        <v>10</v>
      </c>
      <c r="U45" t="s">
        <v>26</v>
      </c>
    </row>
    <row r="46" spans="1:21" x14ac:dyDescent="0.35">
      <c r="A46" s="10" t="str">
        <f>IF(Inputs!$J$5=3,"Pre-Pri Year 3","")</f>
        <v/>
      </c>
      <c r="B46" s="16" t="str">
        <f>IF(Inputs!$J$5=3,"Female","")</f>
        <v/>
      </c>
      <c r="C46" s="54">
        <f>Inputs!D67</f>
        <v>0</v>
      </c>
      <c r="D46" s="7">
        <f>IF($T$46&gt;0,$C$46/$T$46,"0")</f>
        <v>0</v>
      </c>
      <c r="E46" s="7">
        <f>IF($T$46&gt;1,$C$46/$T$46,"0")</f>
        <v>0</v>
      </c>
      <c r="F46" s="7">
        <f>IF($T$46&gt;2,$C$46/$T$46,"0")</f>
        <v>0</v>
      </c>
      <c r="G46" s="7">
        <f>IF($T$46&gt;3,$C$46/$T$46,"0")</f>
        <v>0</v>
      </c>
      <c r="H46" s="7">
        <f>IF($T$46&gt;4,$C$46/$T$46,"0")</f>
        <v>0</v>
      </c>
      <c r="I46" s="7">
        <f>IF($T$46&gt;5,$C$46/$T$46,"0")</f>
        <v>0</v>
      </c>
      <c r="J46" s="7">
        <f>IF($T$46&gt;6,$C$46/$T$46,"0")</f>
        <v>0</v>
      </c>
      <c r="K46" s="7">
        <f>IF($T$46&gt;7,$C$46/$T$46,"0")</f>
        <v>0</v>
      </c>
      <c r="L46" s="7">
        <f>IF($T$46&gt;8,$C$46/$T$46,"0")</f>
        <v>0</v>
      </c>
      <c r="M46" s="7">
        <f>IF($T$46&gt;9,$C$46/$T$46,"0")</f>
        <v>0</v>
      </c>
      <c r="N46" s="7" t="str">
        <f>IF($T$46&gt;10,$C$46/$T$46,"0")</f>
        <v>0</v>
      </c>
      <c r="O46" s="7" t="str">
        <f>IF($T$46&gt;11,$C$46/$T$46,"0")</f>
        <v>0</v>
      </c>
      <c r="P46" s="7" t="str">
        <f>IF($T$46&gt;12,$C$46/$T$46,"0")</f>
        <v>0</v>
      </c>
      <c r="R46" t="s">
        <v>14</v>
      </c>
      <c r="S46" t="s">
        <v>54</v>
      </c>
      <c r="T46" s="79">
        <f>'Policy Decisions'!C46</f>
        <v>10</v>
      </c>
      <c r="U46" t="s">
        <v>26</v>
      </c>
    </row>
    <row r="47" spans="1:21" x14ac:dyDescent="0.35">
      <c r="A47" s="10" t="str">
        <f>IF(Inputs!$J$5&gt;1,"Pre-Pri Year 1","Pre-Pri Year")</f>
        <v>Pre-Pri Year</v>
      </c>
      <c r="B47" s="16" t="str">
        <f>IF(Inputs!$J$5&gt;1,"Total","Total")</f>
        <v>Total</v>
      </c>
      <c r="C47" s="54">
        <f>C41+C44</f>
        <v>29486</v>
      </c>
      <c r="D47" s="19">
        <f>D41+D44</f>
        <v>2948.6000000000004</v>
      </c>
      <c r="E47" s="19">
        <f t="shared" ref="E47:L47" si="69">E41+E44</f>
        <v>2948.6000000000004</v>
      </c>
      <c r="F47" s="19">
        <f t="shared" si="69"/>
        <v>2948.6000000000004</v>
      </c>
      <c r="G47" s="19">
        <f t="shared" si="69"/>
        <v>2948.6000000000004</v>
      </c>
      <c r="H47" s="19">
        <f t="shared" si="69"/>
        <v>2948.6000000000004</v>
      </c>
      <c r="I47" s="19">
        <f t="shared" si="69"/>
        <v>2948.6000000000004</v>
      </c>
      <c r="J47" s="19">
        <f t="shared" si="69"/>
        <v>2948.6000000000004</v>
      </c>
      <c r="K47" s="19">
        <f t="shared" si="69"/>
        <v>2948.6000000000004</v>
      </c>
      <c r="L47" s="19">
        <f t="shared" si="69"/>
        <v>2948.6000000000004</v>
      </c>
      <c r="M47" s="19">
        <f t="shared" ref="M47:P47" si="70">M41+M44</f>
        <v>2948.6000000000004</v>
      </c>
      <c r="N47" s="19">
        <f t="shared" si="70"/>
        <v>0</v>
      </c>
      <c r="O47" s="19">
        <f t="shared" si="70"/>
        <v>0</v>
      </c>
      <c r="P47" s="19">
        <f t="shared" si="70"/>
        <v>0</v>
      </c>
    </row>
    <row r="48" spans="1:21" x14ac:dyDescent="0.35">
      <c r="A48" s="10" t="str">
        <f>IF(Inputs!$J$5&gt;1,"Pre-Pri Year 2","")</f>
        <v/>
      </c>
      <c r="B48" s="16" t="str">
        <f>IF(Inputs!$J$5&gt;1,"Male","")</f>
        <v/>
      </c>
      <c r="C48" s="54">
        <f t="shared" ref="C48:L48" si="71">C42+C45</f>
        <v>0</v>
      </c>
      <c r="D48" s="19">
        <f t="shared" si="71"/>
        <v>0</v>
      </c>
      <c r="E48" s="19">
        <f t="shared" si="71"/>
        <v>0</v>
      </c>
      <c r="F48" s="19">
        <f t="shared" si="71"/>
        <v>0</v>
      </c>
      <c r="G48" s="19">
        <f t="shared" si="71"/>
        <v>0</v>
      </c>
      <c r="H48" s="19">
        <f t="shared" si="71"/>
        <v>0</v>
      </c>
      <c r="I48" s="19">
        <f t="shared" si="71"/>
        <v>0</v>
      </c>
      <c r="J48" s="19">
        <f t="shared" si="71"/>
        <v>0</v>
      </c>
      <c r="K48" s="19">
        <f t="shared" si="71"/>
        <v>0</v>
      </c>
      <c r="L48" s="19">
        <f t="shared" si="71"/>
        <v>0</v>
      </c>
      <c r="M48" s="19">
        <f t="shared" ref="M48:P48" si="72">M42+M45</f>
        <v>0</v>
      </c>
      <c r="N48" s="19">
        <f t="shared" si="72"/>
        <v>0</v>
      </c>
      <c r="O48" s="19">
        <f t="shared" si="72"/>
        <v>0</v>
      </c>
      <c r="P48" s="19">
        <f t="shared" si="72"/>
        <v>0</v>
      </c>
    </row>
    <row r="49" spans="1:16" x14ac:dyDescent="0.35">
      <c r="A49" s="10" t="str">
        <f>IF(Inputs!$J$5=3,"Pre-Pri Year 3","")</f>
        <v/>
      </c>
      <c r="B49" s="16" t="str">
        <f>IF(Inputs!$J$5=3,"Male","")</f>
        <v/>
      </c>
      <c r="C49" s="54">
        <f t="shared" ref="C49:L49" si="73">C43+C46</f>
        <v>0</v>
      </c>
      <c r="D49" s="19">
        <f t="shared" si="73"/>
        <v>0</v>
      </c>
      <c r="E49" s="19">
        <f t="shared" si="73"/>
        <v>0</v>
      </c>
      <c r="F49" s="19">
        <f t="shared" si="73"/>
        <v>0</v>
      </c>
      <c r="G49" s="19">
        <f t="shared" si="73"/>
        <v>0</v>
      </c>
      <c r="H49" s="19">
        <f t="shared" si="73"/>
        <v>0</v>
      </c>
      <c r="I49" s="19">
        <f t="shared" si="73"/>
        <v>0</v>
      </c>
      <c r="J49" s="19">
        <f t="shared" si="73"/>
        <v>0</v>
      </c>
      <c r="K49" s="19">
        <f t="shared" si="73"/>
        <v>0</v>
      </c>
      <c r="L49" s="19">
        <f t="shared" si="73"/>
        <v>0</v>
      </c>
      <c r="M49" s="19">
        <f t="shared" ref="M49:P49" si="74">M43+M46</f>
        <v>0</v>
      </c>
      <c r="N49" s="19">
        <f t="shared" si="74"/>
        <v>0</v>
      </c>
      <c r="O49" s="19">
        <f t="shared" si="74"/>
        <v>0</v>
      </c>
      <c r="P49" s="19">
        <f t="shared" si="74"/>
        <v>0</v>
      </c>
    </row>
    <row r="50" spans="1:16" x14ac:dyDescent="0.35">
      <c r="A50" s="10" t="s">
        <v>72</v>
      </c>
      <c r="B50" s="16" t="s">
        <v>13</v>
      </c>
      <c r="C50" s="54">
        <f>C41+C42+C43</f>
        <v>13527</v>
      </c>
      <c r="D50" s="29">
        <f>D41+D42+D43</f>
        <v>1352.7</v>
      </c>
      <c r="E50" s="29">
        <f t="shared" ref="E50:L50" si="75">E41+E42+E43</f>
        <v>1352.7</v>
      </c>
      <c r="F50" s="29">
        <f t="shared" si="75"/>
        <v>1352.7</v>
      </c>
      <c r="G50" s="29">
        <f t="shared" si="75"/>
        <v>1352.7</v>
      </c>
      <c r="H50" s="29">
        <f t="shared" si="75"/>
        <v>1352.7</v>
      </c>
      <c r="I50" s="29">
        <f t="shared" si="75"/>
        <v>1352.7</v>
      </c>
      <c r="J50" s="29">
        <f t="shared" si="75"/>
        <v>1352.7</v>
      </c>
      <c r="K50" s="29">
        <f t="shared" si="75"/>
        <v>1352.7</v>
      </c>
      <c r="L50" s="29">
        <f t="shared" si="75"/>
        <v>1352.7</v>
      </c>
      <c r="M50" s="29">
        <f t="shared" ref="M50:P50" si="76">M41+M42+M43</f>
        <v>1352.7</v>
      </c>
      <c r="N50" s="29">
        <f t="shared" si="76"/>
        <v>0</v>
      </c>
      <c r="O50" s="29">
        <f t="shared" si="76"/>
        <v>0</v>
      </c>
      <c r="P50" s="29">
        <f t="shared" si="76"/>
        <v>0</v>
      </c>
    </row>
    <row r="51" spans="1:16" x14ac:dyDescent="0.35">
      <c r="A51" s="10" t="s">
        <v>72</v>
      </c>
      <c r="B51" s="16" t="s">
        <v>14</v>
      </c>
      <c r="C51" s="54">
        <f>C44+C45+C46</f>
        <v>15959</v>
      </c>
      <c r="D51" s="29">
        <f>D44+D45+D46</f>
        <v>1595.9</v>
      </c>
      <c r="E51" s="29">
        <f t="shared" ref="E51:L51" si="77">E44+E45+E46</f>
        <v>1595.9</v>
      </c>
      <c r="F51" s="29">
        <f t="shared" si="77"/>
        <v>1595.9</v>
      </c>
      <c r="G51" s="29">
        <f t="shared" si="77"/>
        <v>1595.9</v>
      </c>
      <c r="H51" s="29">
        <f t="shared" si="77"/>
        <v>1595.9</v>
      </c>
      <c r="I51" s="29">
        <f t="shared" si="77"/>
        <v>1595.9</v>
      </c>
      <c r="J51" s="29">
        <f t="shared" si="77"/>
        <v>1595.9</v>
      </c>
      <c r="K51" s="29">
        <f t="shared" si="77"/>
        <v>1595.9</v>
      </c>
      <c r="L51" s="29">
        <f t="shared" si="77"/>
        <v>1595.9</v>
      </c>
      <c r="M51" s="29">
        <f t="shared" ref="M51:P51" si="78">M44+M45+M46</f>
        <v>1595.9</v>
      </c>
      <c r="N51" s="29">
        <f t="shared" si="78"/>
        <v>0</v>
      </c>
      <c r="O51" s="29">
        <f t="shared" si="78"/>
        <v>0</v>
      </c>
      <c r="P51" s="29">
        <f t="shared" si="78"/>
        <v>0</v>
      </c>
    </row>
    <row r="52" spans="1:16" x14ac:dyDescent="0.35">
      <c r="A52" s="10" t="s">
        <v>72</v>
      </c>
      <c r="B52" s="16" t="s">
        <v>18</v>
      </c>
      <c r="C52" s="54">
        <f>C47+C48+C49</f>
        <v>29486</v>
      </c>
      <c r="D52" s="29">
        <f>D47+D48+D49</f>
        <v>2948.6000000000004</v>
      </c>
      <c r="E52" s="29">
        <f t="shared" ref="E52:L52" si="79">E47+E48+E49</f>
        <v>2948.6000000000004</v>
      </c>
      <c r="F52" s="29">
        <f t="shared" si="79"/>
        <v>2948.6000000000004</v>
      </c>
      <c r="G52" s="29">
        <f t="shared" si="79"/>
        <v>2948.6000000000004</v>
      </c>
      <c r="H52" s="29">
        <f t="shared" si="79"/>
        <v>2948.6000000000004</v>
      </c>
      <c r="I52" s="29">
        <f t="shared" si="79"/>
        <v>2948.6000000000004</v>
      </c>
      <c r="J52" s="29">
        <f t="shared" si="79"/>
        <v>2948.6000000000004</v>
      </c>
      <c r="K52" s="29">
        <f t="shared" si="79"/>
        <v>2948.6000000000004</v>
      </c>
      <c r="L52" s="29">
        <f t="shared" si="79"/>
        <v>2948.6000000000004</v>
      </c>
      <c r="M52" s="29">
        <f t="shared" ref="M52:P52" si="80">M47+M48+M49</f>
        <v>2948.6000000000004</v>
      </c>
      <c r="N52" s="29">
        <f t="shared" si="80"/>
        <v>0</v>
      </c>
      <c r="O52" s="29">
        <f t="shared" si="80"/>
        <v>0</v>
      </c>
      <c r="P52" s="29">
        <f t="shared" si="80"/>
        <v>0</v>
      </c>
    </row>
    <row r="54" spans="1:16" x14ac:dyDescent="0.35">
      <c r="A54" s="3" t="str">
        <f>"Total "&amp;Semantics!B6&amp;"s Required - Public"</f>
        <v>Total Teachers Required - Public</v>
      </c>
      <c r="B54" s="3"/>
    </row>
    <row r="56" spans="1:16" x14ac:dyDescent="0.35">
      <c r="A56" s="10" t="s">
        <v>123</v>
      </c>
      <c r="B56" s="10" t="s">
        <v>51</v>
      </c>
      <c r="C56" s="10">
        <f>Inputs!$F$5</f>
        <v>2022</v>
      </c>
      <c r="D56" s="10">
        <f>C56+1</f>
        <v>2023</v>
      </c>
      <c r="E56" s="10">
        <f t="shared" ref="E56:L56" si="81">D56+1</f>
        <v>2024</v>
      </c>
      <c r="F56" s="10">
        <f t="shared" si="81"/>
        <v>2025</v>
      </c>
      <c r="G56" s="10">
        <f t="shared" si="81"/>
        <v>2026</v>
      </c>
      <c r="H56" s="10">
        <f t="shared" si="81"/>
        <v>2027</v>
      </c>
      <c r="I56" s="10">
        <f t="shared" si="81"/>
        <v>2028</v>
      </c>
      <c r="J56" s="10">
        <f t="shared" si="81"/>
        <v>2029</v>
      </c>
      <c r="K56" s="10">
        <f t="shared" si="81"/>
        <v>2030</v>
      </c>
      <c r="L56" s="10">
        <f t="shared" si="81"/>
        <v>2031</v>
      </c>
      <c r="M56" s="10">
        <f t="shared" ref="M56" si="82">L56+1</f>
        <v>2032</v>
      </c>
      <c r="N56" s="10">
        <f t="shared" ref="N56" si="83">M56+1</f>
        <v>2033</v>
      </c>
      <c r="O56" s="10">
        <f t="shared" ref="O56" si="84">N56+1</f>
        <v>2034</v>
      </c>
      <c r="P56" s="10">
        <f t="shared" ref="P56" si="85">O56+1</f>
        <v>2035</v>
      </c>
    </row>
    <row r="57" spans="1:16" x14ac:dyDescent="0.35">
      <c r="A57" s="10" t="str">
        <f>IF(Inputs!$J$5&gt;1,"Pre-Pri Year 1","Pre-Pri Year")</f>
        <v>Pre-Pri Year</v>
      </c>
      <c r="B57" s="16" t="str">
        <f>IF(Inputs!$J$5&gt;1,"Male","Male")</f>
        <v>Male</v>
      </c>
      <c r="C57" s="54" t="s">
        <v>34</v>
      </c>
      <c r="D57" s="7">
        <f>D25+D41</f>
        <v>2260.7353333333331</v>
      </c>
      <c r="E57" s="7">
        <f t="shared" ref="E57:K57" si="86">E25+E41</f>
        <v>2324.2978066666674</v>
      </c>
      <c r="F57" s="7">
        <f t="shared" si="86"/>
        <v>2392.3096531333345</v>
      </c>
      <c r="G57" s="7">
        <f t="shared" si="86"/>
        <v>2465.0823288526681</v>
      </c>
      <c r="H57" s="7">
        <f t="shared" si="86"/>
        <v>2542.9490918723536</v>
      </c>
      <c r="I57" s="7">
        <f t="shared" si="86"/>
        <v>2626.2665283034207</v>
      </c>
      <c r="J57" s="7">
        <f t="shared" si="86"/>
        <v>2715.4161852846582</v>
      </c>
      <c r="K57" s="7">
        <f t="shared" si="86"/>
        <v>2810.8063182545866</v>
      </c>
      <c r="L57" s="7">
        <f t="shared" ref="L57:M57" si="87">L25+L41</f>
        <v>2912.8737605324054</v>
      </c>
      <c r="M57" s="7">
        <f t="shared" si="87"/>
        <v>3022.0859237696741</v>
      </c>
      <c r="N57" s="7">
        <f t="shared" ref="N57:P57" si="88">N25+N41</f>
        <v>1786.2429384335526</v>
      </c>
      <c r="O57" s="7">
        <f t="shared" si="88"/>
        <v>1911.2799441239019</v>
      </c>
      <c r="P57" s="7">
        <f t="shared" si="88"/>
        <v>2045.069540212575</v>
      </c>
    </row>
    <row r="58" spans="1:16" x14ac:dyDescent="0.35">
      <c r="A58" s="10" t="str">
        <f>IF(Inputs!$J$5&gt;1,"Pre-Pri Year 2","")</f>
        <v/>
      </c>
      <c r="B58" s="16" t="str">
        <f>IF(Inputs!$J$5&gt;1,"Male","")</f>
        <v/>
      </c>
      <c r="C58" s="54" t="s">
        <v>34</v>
      </c>
      <c r="D58" s="7">
        <f t="shared" ref="D58:K58" si="89">D26+D42</f>
        <v>0</v>
      </c>
      <c r="E58" s="7">
        <f t="shared" si="89"/>
        <v>0</v>
      </c>
      <c r="F58" s="7">
        <f t="shared" si="89"/>
        <v>0</v>
      </c>
      <c r="G58" s="7">
        <f t="shared" si="89"/>
        <v>0</v>
      </c>
      <c r="H58" s="7">
        <f t="shared" si="89"/>
        <v>0</v>
      </c>
      <c r="I58" s="7">
        <f t="shared" si="89"/>
        <v>0</v>
      </c>
      <c r="J58" s="7">
        <f t="shared" si="89"/>
        <v>0</v>
      </c>
      <c r="K58" s="7">
        <f t="shared" si="89"/>
        <v>0</v>
      </c>
      <c r="L58" s="7">
        <f t="shared" ref="L58:M58" si="90">L26+L42</f>
        <v>0</v>
      </c>
      <c r="M58" s="7">
        <f t="shared" si="90"/>
        <v>0</v>
      </c>
      <c r="N58" s="7">
        <f t="shared" ref="N58:P58" si="91">N26+N42</f>
        <v>0</v>
      </c>
      <c r="O58" s="7">
        <f t="shared" si="91"/>
        <v>0</v>
      </c>
      <c r="P58" s="7">
        <f t="shared" si="91"/>
        <v>0</v>
      </c>
    </row>
    <row r="59" spans="1:16" x14ac:dyDescent="0.35">
      <c r="A59" s="10" t="str">
        <f>IF(Inputs!$J$5=3,"Pre-Pri Year 3","")</f>
        <v/>
      </c>
      <c r="B59" s="16" t="str">
        <f>IF(Inputs!$J$5=3,"Male","")</f>
        <v/>
      </c>
      <c r="C59" s="54" t="s">
        <v>34</v>
      </c>
      <c r="D59" s="7">
        <f t="shared" ref="D59:K59" si="92">D27+D43</f>
        <v>0</v>
      </c>
      <c r="E59" s="7">
        <f t="shared" si="92"/>
        <v>0</v>
      </c>
      <c r="F59" s="7">
        <f t="shared" si="92"/>
        <v>0</v>
      </c>
      <c r="G59" s="7">
        <f t="shared" si="92"/>
        <v>0</v>
      </c>
      <c r="H59" s="7">
        <f t="shared" si="92"/>
        <v>0</v>
      </c>
      <c r="I59" s="7">
        <f t="shared" si="92"/>
        <v>0</v>
      </c>
      <c r="J59" s="7">
        <f t="shared" si="92"/>
        <v>0</v>
      </c>
      <c r="K59" s="7">
        <f t="shared" si="92"/>
        <v>0</v>
      </c>
      <c r="L59" s="7">
        <f t="shared" ref="L59:M59" si="93">L27+L43</f>
        <v>0</v>
      </c>
      <c r="M59" s="7">
        <f t="shared" si="93"/>
        <v>0</v>
      </c>
      <c r="N59" s="7">
        <f t="shared" ref="N59:P59" si="94">N27+N43</f>
        <v>0</v>
      </c>
      <c r="O59" s="7">
        <f t="shared" si="94"/>
        <v>0</v>
      </c>
      <c r="P59" s="7">
        <f t="shared" si="94"/>
        <v>0</v>
      </c>
    </row>
    <row r="60" spans="1:16" x14ac:dyDescent="0.35">
      <c r="A60" s="10" t="str">
        <f>IF(Inputs!$J$5&gt;1,"Pre-Pri Year 1","Pre-Pri Year")</f>
        <v>Pre-Pri Year</v>
      </c>
      <c r="B60" s="16" t="str">
        <f>IF(Inputs!$J$5&gt;1,"Female","Female")</f>
        <v>Female</v>
      </c>
      <c r="C60" s="54" t="s">
        <v>34</v>
      </c>
      <c r="D60" s="7">
        <f t="shared" ref="D60:K60" si="95">D28+D44</f>
        <v>2546.9620000000014</v>
      </c>
      <c r="E60" s="7">
        <f t="shared" si="95"/>
        <v>2613.5363400000015</v>
      </c>
      <c r="F60" s="7">
        <f t="shared" si="95"/>
        <v>2684.7708838000021</v>
      </c>
      <c r="G60" s="7">
        <f t="shared" si="95"/>
        <v>2760.9918456660025</v>
      </c>
      <c r="H60" s="7">
        <f t="shared" si="95"/>
        <v>2842.5482748626227</v>
      </c>
      <c r="I60" s="7">
        <f t="shared" si="95"/>
        <v>2929.8136541030062</v>
      </c>
      <c r="J60" s="7">
        <f t="shared" si="95"/>
        <v>3023.1876098902158</v>
      </c>
      <c r="K60" s="7">
        <f t="shared" si="95"/>
        <v>3123.0977425825317</v>
      </c>
      <c r="L60" s="7">
        <f t="shared" ref="L60:M60" si="96">L28+L44</f>
        <v>3230.0015845633075</v>
      </c>
      <c r="M60" s="7">
        <f t="shared" si="96"/>
        <v>3344.388695482739</v>
      </c>
      <c r="N60" s="7">
        <f t="shared" ref="N60:P60" si="97">N28+N44</f>
        <v>1870.8829041665304</v>
      </c>
      <c r="O60" s="7">
        <f t="shared" si="97"/>
        <v>2001.8447074581907</v>
      </c>
      <c r="P60" s="7">
        <f t="shared" si="97"/>
        <v>2141.9738369802635</v>
      </c>
    </row>
    <row r="61" spans="1:16" x14ac:dyDescent="0.35">
      <c r="A61" s="10" t="str">
        <f>IF(Inputs!$J$5&gt;1,"Pre-Pri Year 2","")</f>
        <v/>
      </c>
      <c r="B61" s="16" t="str">
        <f>IF(Inputs!$J$5&gt;1,"Female","")</f>
        <v/>
      </c>
      <c r="C61" s="54" t="s">
        <v>34</v>
      </c>
      <c r="D61" s="7">
        <f t="shared" ref="D61:K61" si="98">D29+D45</f>
        <v>0</v>
      </c>
      <c r="E61" s="7">
        <f t="shared" si="98"/>
        <v>0</v>
      </c>
      <c r="F61" s="7">
        <f t="shared" si="98"/>
        <v>0</v>
      </c>
      <c r="G61" s="7">
        <f t="shared" si="98"/>
        <v>0</v>
      </c>
      <c r="H61" s="7">
        <f t="shared" si="98"/>
        <v>0</v>
      </c>
      <c r="I61" s="7">
        <f t="shared" si="98"/>
        <v>0</v>
      </c>
      <c r="J61" s="7">
        <f t="shared" si="98"/>
        <v>0</v>
      </c>
      <c r="K61" s="7">
        <f t="shared" si="98"/>
        <v>0</v>
      </c>
      <c r="L61" s="7">
        <f t="shared" ref="L61:M61" si="99">L29+L45</f>
        <v>0</v>
      </c>
      <c r="M61" s="7">
        <f t="shared" si="99"/>
        <v>0</v>
      </c>
      <c r="N61" s="7">
        <f t="shared" ref="N61:P61" si="100">N29+N45</f>
        <v>0</v>
      </c>
      <c r="O61" s="7">
        <f t="shared" si="100"/>
        <v>0</v>
      </c>
      <c r="P61" s="7">
        <f t="shared" si="100"/>
        <v>0</v>
      </c>
    </row>
    <row r="62" spans="1:16" x14ac:dyDescent="0.35">
      <c r="A62" s="10" t="str">
        <f>IF(Inputs!$J$5=3,"Pre-Pri Year 3","")</f>
        <v/>
      </c>
      <c r="B62" s="16" t="str">
        <f>IF(Inputs!$J$5=3,"Female","")</f>
        <v/>
      </c>
      <c r="C62" s="54" t="s">
        <v>34</v>
      </c>
      <c r="D62" s="7">
        <f t="shared" ref="D62:K62" si="101">D30+D46</f>
        <v>0</v>
      </c>
      <c r="E62" s="7">
        <f t="shared" si="101"/>
        <v>0</v>
      </c>
      <c r="F62" s="7">
        <f t="shared" si="101"/>
        <v>0</v>
      </c>
      <c r="G62" s="7">
        <f t="shared" si="101"/>
        <v>0</v>
      </c>
      <c r="H62" s="7">
        <f t="shared" si="101"/>
        <v>0</v>
      </c>
      <c r="I62" s="7">
        <f t="shared" si="101"/>
        <v>0</v>
      </c>
      <c r="J62" s="7">
        <f t="shared" si="101"/>
        <v>0</v>
      </c>
      <c r="K62" s="7">
        <f t="shared" si="101"/>
        <v>0</v>
      </c>
      <c r="L62" s="7">
        <f t="shared" ref="L62:M62" si="102">L30+L46</f>
        <v>0</v>
      </c>
      <c r="M62" s="7">
        <f t="shared" si="102"/>
        <v>0</v>
      </c>
      <c r="N62" s="7">
        <f t="shared" ref="N62:P62" si="103">N30+N46</f>
        <v>0</v>
      </c>
      <c r="O62" s="7">
        <f t="shared" si="103"/>
        <v>0</v>
      </c>
      <c r="P62" s="7">
        <f t="shared" si="103"/>
        <v>0</v>
      </c>
    </row>
    <row r="63" spans="1:16" x14ac:dyDescent="0.35">
      <c r="A63" s="10" t="str">
        <f>IF(Inputs!$J$5&gt;1,"Pre-Pri Year 1","Pre-Pri Year")</f>
        <v>Pre-Pri Year</v>
      </c>
      <c r="B63" s="16" t="str">
        <f>IF(Inputs!$J$5&gt;1,"Total","Total")</f>
        <v>Total</v>
      </c>
      <c r="C63" s="54" t="s">
        <v>34</v>
      </c>
      <c r="D63" s="7">
        <f t="shared" ref="D63:K63" si="104">D31+D47</f>
        <v>4807.6973333333353</v>
      </c>
      <c r="E63" s="7">
        <f t="shared" si="104"/>
        <v>4937.8341466666689</v>
      </c>
      <c r="F63" s="7">
        <f t="shared" si="104"/>
        <v>5077.0805369333366</v>
      </c>
      <c r="G63" s="7">
        <f t="shared" si="104"/>
        <v>5226.0741745186706</v>
      </c>
      <c r="H63" s="7">
        <f t="shared" si="104"/>
        <v>5385.4973667349768</v>
      </c>
      <c r="I63" s="7">
        <f t="shared" si="104"/>
        <v>5556.0801824064274</v>
      </c>
      <c r="J63" s="7">
        <f t="shared" si="104"/>
        <v>5738.6037951748749</v>
      </c>
      <c r="K63" s="7">
        <f t="shared" si="104"/>
        <v>5933.9040608371188</v>
      </c>
      <c r="L63" s="7">
        <f t="shared" ref="L63:M63" si="105">L31+L47</f>
        <v>6142.8753450957129</v>
      </c>
      <c r="M63" s="7">
        <f t="shared" si="105"/>
        <v>6366.4746192524135</v>
      </c>
      <c r="N63" s="7">
        <f t="shared" ref="N63:P63" si="106">N31+N47</f>
        <v>3657.1258426000832</v>
      </c>
      <c r="O63" s="7">
        <f t="shared" si="106"/>
        <v>3913.1246515820926</v>
      </c>
      <c r="P63" s="7">
        <f t="shared" si="106"/>
        <v>4187.0433771928383</v>
      </c>
    </row>
    <row r="64" spans="1:16" x14ac:dyDescent="0.35">
      <c r="A64" s="10" t="str">
        <f>IF(Inputs!$J$5&gt;1,"Pre-Pri Year 2","")</f>
        <v/>
      </c>
      <c r="B64" s="16" t="str">
        <f>IF(Inputs!$J$5&gt;1,"Male","")</f>
        <v/>
      </c>
      <c r="C64" s="54" t="s">
        <v>34</v>
      </c>
      <c r="D64" s="7">
        <f t="shared" ref="D64:K64" si="107">D32+D48</f>
        <v>0</v>
      </c>
      <c r="E64" s="7">
        <f t="shared" si="107"/>
        <v>0</v>
      </c>
      <c r="F64" s="7">
        <f t="shared" si="107"/>
        <v>0</v>
      </c>
      <c r="G64" s="7">
        <f t="shared" si="107"/>
        <v>0</v>
      </c>
      <c r="H64" s="7">
        <f t="shared" si="107"/>
        <v>0</v>
      </c>
      <c r="I64" s="7">
        <f t="shared" si="107"/>
        <v>0</v>
      </c>
      <c r="J64" s="7">
        <f t="shared" si="107"/>
        <v>0</v>
      </c>
      <c r="K64" s="7">
        <f t="shared" si="107"/>
        <v>0</v>
      </c>
      <c r="L64" s="7">
        <f t="shared" ref="L64:M64" si="108">L32+L48</f>
        <v>0</v>
      </c>
      <c r="M64" s="7">
        <f t="shared" si="108"/>
        <v>0</v>
      </c>
      <c r="N64" s="7">
        <f t="shared" ref="N64:P64" si="109">N32+N48</f>
        <v>0</v>
      </c>
      <c r="O64" s="7">
        <f t="shared" si="109"/>
        <v>0</v>
      </c>
      <c r="P64" s="7">
        <f t="shared" si="109"/>
        <v>0</v>
      </c>
    </row>
    <row r="65" spans="1:21" x14ac:dyDescent="0.35">
      <c r="A65" s="10" t="str">
        <f>IF(Inputs!$J$5=3,"Pre-Pri Year 3","")</f>
        <v/>
      </c>
      <c r="B65" s="16" t="str">
        <f>IF(Inputs!$J$5=3,"Male","")</f>
        <v/>
      </c>
      <c r="C65" s="54" t="s">
        <v>34</v>
      </c>
      <c r="D65" s="7">
        <f t="shared" ref="D65:K65" si="110">D33+D49</f>
        <v>0</v>
      </c>
      <c r="E65" s="7">
        <f t="shared" si="110"/>
        <v>0</v>
      </c>
      <c r="F65" s="7">
        <f t="shared" si="110"/>
        <v>0</v>
      </c>
      <c r="G65" s="7">
        <f t="shared" si="110"/>
        <v>0</v>
      </c>
      <c r="H65" s="7">
        <f t="shared" si="110"/>
        <v>0</v>
      </c>
      <c r="I65" s="7">
        <f t="shared" si="110"/>
        <v>0</v>
      </c>
      <c r="J65" s="7">
        <f t="shared" si="110"/>
        <v>0</v>
      </c>
      <c r="K65" s="7">
        <f t="shared" si="110"/>
        <v>0</v>
      </c>
      <c r="L65" s="7">
        <f t="shared" ref="L65:M65" si="111">L33+L49</f>
        <v>0</v>
      </c>
      <c r="M65" s="7">
        <f t="shared" si="111"/>
        <v>0</v>
      </c>
      <c r="N65" s="7">
        <f t="shared" ref="N65:P65" si="112">N33+N49</f>
        <v>0</v>
      </c>
      <c r="O65" s="7">
        <f t="shared" si="112"/>
        <v>0</v>
      </c>
      <c r="P65" s="7">
        <f t="shared" si="112"/>
        <v>0</v>
      </c>
    </row>
    <row r="66" spans="1:21" x14ac:dyDescent="0.35">
      <c r="A66" s="10" t="s">
        <v>72</v>
      </c>
      <c r="B66" s="16" t="s">
        <v>13</v>
      </c>
      <c r="C66" s="54" t="s">
        <v>34</v>
      </c>
      <c r="D66" s="29">
        <f>D57+D58+D59</f>
        <v>2260.7353333333331</v>
      </c>
      <c r="E66" s="29">
        <f t="shared" ref="E66:K66" si="113">E57+E58+E59</f>
        <v>2324.2978066666674</v>
      </c>
      <c r="F66" s="29">
        <f t="shared" si="113"/>
        <v>2392.3096531333345</v>
      </c>
      <c r="G66" s="29">
        <f t="shared" si="113"/>
        <v>2465.0823288526681</v>
      </c>
      <c r="H66" s="29">
        <f t="shared" si="113"/>
        <v>2542.9490918723536</v>
      </c>
      <c r="I66" s="29">
        <f t="shared" si="113"/>
        <v>2626.2665283034207</v>
      </c>
      <c r="J66" s="29">
        <f t="shared" si="113"/>
        <v>2715.4161852846582</v>
      </c>
      <c r="K66" s="29">
        <f t="shared" si="113"/>
        <v>2810.8063182545866</v>
      </c>
      <c r="L66" s="29">
        <f t="shared" ref="L66:M66" si="114">L57+L58+L59</f>
        <v>2912.8737605324054</v>
      </c>
      <c r="M66" s="29">
        <f t="shared" si="114"/>
        <v>3022.0859237696741</v>
      </c>
      <c r="N66" s="29">
        <f t="shared" ref="N66:P66" si="115">N57+N58+N59</f>
        <v>1786.2429384335526</v>
      </c>
      <c r="O66" s="29">
        <f t="shared" si="115"/>
        <v>1911.2799441239019</v>
      </c>
      <c r="P66" s="29">
        <f t="shared" si="115"/>
        <v>2045.069540212575</v>
      </c>
      <c r="R66" s="13" t="s">
        <v>210</v>
      </c>
    </row>
    <row r="67" spans="1:21" x14ac:dyDescent="0.35">
      <c r="A67" s="10" t="s">
        <v>72</v>
      </c>
      <c r="B67" s="16" t="s">
        <v>14</v>
      </c>
      <c r="C67" s="54" t="s">
        <v>34</v>
      </c>
      <c r="D67" s="29">
        <f>D60+D61+D62</f>
        <v>2546.9620000000014</v>
      </c>
      <c r="E67" s="29">
        <f t="shared" ref="E67:K67" si="116">E60+E61+E62</f>
        <v>2613.5363400000015</v>
      </c>
      <c r="F67" s="29">
        <f t="shared" si="116"/>
        <v>2684.7708838000021</v>
      </c>
      <c r="G67" s="29">
        <f t="shared" si="116"/>
        <v>2760.9918456660025</v>
      </c>
      <c r="H67" s="29">
        <f t="shared" si="116"/>
        <v>2842.5482748626227</v>
      </c>
      <c r="I67" s="29">
        <f t="shared" si="116"/>
        <v>2929.8136541030062</v>
      </c>
      <c r="J67" s="29">
        <f t="shared" si="116"/>
        <v>3023.1876098902158</v>
      </c>
      <c r="K67" s="29">
        <f t="shared" si="116"/>
        <v>3123.0977425825317</v>
      </c>
      <c r="L67" s="29">
        <f t="shared" ref="L67:M67" si="117">L60+L61+L62</f>
        <v>3230.0015845633075</v>
      </c>
      <c r="M67" s="29">
        <f t="shared" si="117"/>
        <v>3344.388695482739</v>
      </c>
      <c r="N67" s="29">
        <f t="shared" ref="N67:P67" si="118">N60+N61+N62</f>
        <v>1870.8829041665304</v>
      </c>
      <c r="O67" s="29">
        <f t="shared" si="118"/>
        <v>2001.8447074581907</v>
      </c>
      <c r="P67" s="29">
        <f t="shared" si="118"/>
        <v>2141.9738369802635</v>
      </c>
    </row>
    <row r="68" spans="1:21" x14ac:dyDescent="0.35">
      <c r="A68" s="10" t="s">
        <v>72</v>
      </c>
      <c r="B68" s="16" t="s">
        <v>18</v>
      </c>
      <c r="C68" s="54" t="s">
        <v>34</v>
      </c>
      <c r="D68" s="29">
        <f>D63+D64+D65</f>
        <v>4807.6973333333353</v>
      </c>
      <c r="E68" s="29">
        <f t="shared" ref="E68:K68" si="119">E63+E64+E65</f>
        <v>4937.8341466666689</v>
      </c>
      <c r="F68" s="29">
        <f t="shared" si="119"/>
        <v>5077.0805369333366</v>
      </c>
      <c r="G68" s="29">
        <f t="shared" si="119"/>
        <v>5226.0741745186706</v>
      </c>
      <c r="H68" s="29">
        <f t="shared" si="119"/>
        <v>5385.4973667349768</v>
      </c>
      <c r="I68" s="29">
        <f t="shared" si="119"/>
        <v>5556.0801824064274</v>
      </c>
      <c r="J68" s="29">
        <f t="shared" si="119"/>
        <v>5738.6037951748749</v>
      </c>
      <c r="K68" s="29">
        <f t="shared" si="119"/>
        <v>5933.9040608371188</v>
      </c>
      <c r="L68" s="29">
        <f t="shared" ref="L68:M68" si="120">L63+L64+L65</f>
        <v>6142.8753450957129</v>
      </c>
      <c r="M68" s="29">
        <f t="shared" si="120"/>
        <v>6366.4746192524135</v>
      </c>
      <c r="N68" s="29">
        <f t="shared" ref="N68:P68" si="121">N63+N64+N65</f>
        <v>3657.1258426000832</v>
      </c>
      <c r="O68" s="29">
        <f t="shared" si="121"/>
        <v>3913.1246515820926</v>
      </c>
      <c r="P68" s="29">
        <f t="shared" si="121"/>
        <v>4187.0433771928383</v>
      </c>
      <c r="R68" t="s">
        <v>13</v>
      </c>
      <c r="S68" t="str">
        <f>"1 new "&amp;Semantics!B7&amp;" for"</f>
        <v>1 new Caregiver for</v>
      </c>
      <c r="T68" s="80">
        <f>'Policy Decisions'!C50</f>
        <v>30</v>
      </c>
      <c r="U68" t="s">
        <v>53</v>
      </c>
    </row>
    <row r="69" spans="1:21" x14ac:dyDescent="0.35">
      <c r="R69" t="s">
        <v>14</v>
      </c>
      <c r="S69" t="str">
        <f>"1 new "&amp;Semantics!B7&amp;" for"</f>
        <v>1 new Caregiver for</v>
      </c>
      <c r="T69" s="80">
        <f>'Policy Decisions'!C51</f>
        <v>30</v>
      </c>
      <c r="U69" t="s">
        <v>53</v>
      </c>
    </row>
    <row r="70" spans="1:21" x14ac:dyDescent="0.35">
      <c r="A70" s="3" t="str">
        <f>"Additional "&amp;Semantics!B7&amp;"s - Public"</f>
        <v>Additional Caregivers - Public</v>
      </c>
      <c r="B70" s="3"/>
    </row>
    <row r="71" spans="1:21" x14ac:dyDescent="0.35">
      <c r="C71" s="28" t="s">
        <v>75</v>
      </c>
      <c r="R71" s="13" t="s">
        <v>211</v>
      </c>
    </row>
    <row r="72" spans="1:21" x14ac:dyDescent="0.35">
      <c r="A72" s="10" t="s">
        <v>123</v>
      </c>
      <c r="B72" s="10" t="s">
        <v>51</v>
      </c>
      <c r="C72" s="10">
        <f>Inputs!$F$5</f>
        <v>2022</v>
      </c>
      <c r="D72" s="10">
        <f>C72+1</f>
        <v>2023</v>
      </c>
      <c r="E72" s="10">
        <f t="shared" ref="E72:L72" si="122">D72+1</f>
        <v>2024</v>
      </c>
      <c r="F72" s="10">
        <f t="shared" si="122"/>
        <v>2025</v>
      </c>
      <c r="G72" s="10">
        <f t="shared" si="122"/>
        <v>2026</v>
      </c>
      <c r="H72" s="10">
        <f t="shared" si="122"/>
        <v>2027</v>
      </c>
      <c r="I72" s="10">
        <f t="shared" si="122"/>
        <v>2028</v>
      </c>
      <c r="J72" s="10">
        <f t="shared" si="122"/>
        <v>2029</v>
      </c>
      <c r="K72" s="10">
        <f t="shared" si="122"/>
        <v>2030</v>
      </c>
      <c r="L72" s="10">
        <f t="shared" si="122"/>
        <v>2031</v>
      </c>
      <c r="M72" s="10">
        <f t="shared" ref="M72" si="123">L72+1</f>
        <v>2032</v>
      </c>
      <c r="N72" s="10">
        <f t="shared" ref="N72" si="124">M72+1</f>
        <v>2033</v>
      </c>
      <c r="O72" s="10">
        <f t="shared" ref="O72" si="125">N72+1</f>
        <v>2034</v>
      </c>
      <c r="P72" s="10">
        <f t="shared" ref="P72" si="126">O72+1</f>
        <v>2035</v>
      </c>
      <c r="R72" s="13"/>
    </row>
    <row r="73" spans="1:21" x14ac:dyDescent="0.35">
      <c r="A73" s="10" t="str">
        <f>IF(Inputs!$J$5&gt;1,"Pre-Pri Year 1","Pre-Pri Year")</f>
        <v>Pre-Pri Year</v>
      </c>
      <c r="B73" s="16" t="str">
        <f>IF(Inputs!$J$5&gt;1,"Male","Male")</f>
        <v>Male</v>
      </c>
      <c r="C73" s="54">
        <f>Inputs!M62</f>
        <v>6249</v>
      </c>
      <c r="D73" s="7">
        <f>D8/$T$73</f>
        <v>908.03533333333326</v>
      </c>
      <c r="E73" s="7">
        <f t="shared" ref="E73:K73" si="127">E8/$T$73</f>
        <v>971.59780666666722</v>
      </c>
      <c r="F73" s="7">
        <f t="shared" si="127"/>
        <v>1039.6096531333344</v>
      </c>
      <c r="G73" s="7">
        <f t="shared" si="127"/>
        <v>1112.3823288526678</v>
      </c>
      <c r="H73" s="7">
        <f t="shared" si="127"/>
        <v>1190.2490918723536</v>
      </c>
      <c r="I73" s="7">
        <f t="shared" si="127"/>
        <v>1273.5665283034207</v>
      </c>
      <c r="J73" s="7">
        <f t="shared" si="127"/>
        <v>1362.7161852846582</v>
      </c>
      <c r="K73" s="7">
        <f t="shared" si="127"/>
        <v>1458.1063182545865</v>
      </c>
      <c r="L73" s="7">
        <f t="shared" ref="L73:M73" si="128">L8/$T$73</f>
        <v>1560.1737605324054</v>
      </c>
      <c r="M73" s="7">
        <f t="shared" si="128"/>
        <v>1669.3859237696743</v>
      </c>
      <c r="N73" s="7">
        <f t="shared" ref="N73:P73" si="129">N8/$T$73</f>
        <v>1786.2429384335526</v>
      </c>
      <c r="O73" s="7">
        <f t="shared" si="129"/>
        <v>1911.2799441239019</v>
      </c>
      <c r="P73" s="7">
        <f t="shared" si="129"/>
        <v>2045.069540212575</v>
      </c>
      <c r="R73" t="s">
        <v>13</v>
      </c>
      <c r="S73" t="str">
        <f>"1 new "&amp;Semantics!B7&amp;" for"</f>
        <v>1 new Caregiver for</v>
      </c>
      <c r="T73" s="28">
        <f>T68*(1-Inputs!$J$10)</f>
        <v>30</v>
      </c>
      <c r="U73" t="s">
        <v>53</v>
      </c>
    </row>
    <row r="74" spans="1:21" x14ac:dyDescent="0.35">
      <c r="A74" s="10" t="str">
        <f>IF(Inputs!$J$5&gt;1,"Pre-Pri Year 2","")</f>
        <v/>
      </c>
      <c r="B74" s="16" t="str">
        <f>IF(Inputs!$J$5&gt;1,"Male","")</f>
        <v/>
      </c>
      <c r="C74" s="54">
        <f>Inputs!M63</f>
        <v>0</v>
      </c>
      <c r="D74" s="7">
        <f t="shared" ref="D74:K74" si="130">D9/$T$73</f>
        <v>0</v>
      </c>
      <c r="E74" s="7">
        <f t="shared" si="130"/>
        <v>0</v>
      </c>
      <c r="F74" s="7">
        <f t="shared" si="130"/>
        <v>0</v>
      </c>
      <c r="G74" s="7">
        <f t="shared" si="130"/>
        <v>0</v>
      </c>
      <c r="H74" s="7">
        <f t="shared" si="130"/>
        <v>0</v>
      </c>
      <c r="I74" s="7">
        <f t="shared" si="130"/>
        <v>0</v>
      </c>
      <c r="J74" s="7">
        <f t="shared" si="130"/>
        <v>0</v>
      </c>
      <c r="K74" s="7">
        <f t="shared" si="130"/>
        <v>0</v>
      </c>
      <c r="L74" s="7">
        <f t="shared" ref="L74:M74" si="131">L9/$T$73</f>
        <v>0</v>
      </c>
      <c r="M74" s="7">
        <f t="shared" si="131"/>
        <v>0</v>
      </c>
      <c r="N74" s="7">
        <f t="shared" ref="N74:P74" si="132">N9/$T$73</f>
        <v>0</v>
      </c>
      <c r="O74" s="7">
        <f t="shared" si="132"/>
        <v>0</v>
      </c>
      <c r="P74" s="7">
        <f t="shared" si="132"/>
        <v>0</v>
      </c>
      <c r="R74" t="s">
        <v>14</v>
      </c>
      <c r="S74" t="str">
        <f>"1 new "&amp;Semantics!B7&amp;" for"</f>
        <v>1 new Caregiver for</v>
      </c>
      <c r="T74" s="28">
        <f>T69*(1-Inputs!$J$11)</f>
        <v>30</v>
      </c>
      <c r="U74" t="s">
        <v>53</v>
      </c>
    </row>
    <row r="75" spans="1:21" x14ac:dyDescent="0.35">
      <c r="A75" s="10" t="str">
        <f>IF(Inputs!$J$5=3,"Pre-Pri Year 3","")</f>
        <v/>
      </c>
      <c r="B75" s="16" t="str">
        <f>IF(Inputs!$J$5=3,"Male","")</f>
        <v/>
      </c>
      <c r="C75" s="54">
        <f>Inputs!M64</f>
        <v>0</v>
      </c>
      <c r="D75" s="7">
        <f t="shared" ref="D75:K75" si="133">D10/$T$73</f>
        <v>0</v>
      </c>
      <c r="E75" s="7">
        <f t="shared" si="133"/>
        <v>0</v>
      </c>
      <c r="F75" s="7">
        <f t="shared" si="133"/>
        <v>0</v>
      </c>
      <c r="G75" s="7">
        <f t="shared" si="133"/>
        <v>0</v>
      </c>
      <c r="H75" s="7">
        <f t="shared" si="133"/>
        <v>0</v>
      </c>
      <c r="I75" s="7">
        <f t="shared" si="133"/>
        <v>0</v>
      </c>
      <c r="J75" s="7">
        <f t="shared" si="133"/>
        <v>0</v>
      </c>
      <c r="K75" s="7">
        <f t="shared" si="133"/>
        <v>0</v>
      </c>
      <c r="L75" s="7">
        <f t="shared" ref="L75:M75" si="134">L10/$T$73</f>
        <v>0</v>
      </c>
      <c r="M75" s="7">
        <f t="shared" si="134"/>
        <v>0</v>
      </c>
      <c r="N75" s="7">
        <f t="shared" ref="N75:P75" si="135">N10/$T$73</f>
        <v>0</v>
      </c>
      <c r="O75" s="7">
        <f t="shared" si="135"/>
        <v>0</v>
      </c>
      <c r="P75" s="7">
        <f t="shared" si="135"/>
        <v>0</v>
      </c>
    </row>
    <row r="76" spans="1:21" x14ac:dyDescent="0.35">
      <c r="A76" s="10" t="str">
        <f>IF(Inputs!$J$5&gt;1,"Pre-Pri Year 1","Pre-Pri Year")</f>
        <v>Pre-Pri Year</v>
      </c>
      <c r="B76" s="16" t="str">
        <f>IF(Inputs!$J$5&gt;1,"Female","Female")</f>
        <v>Female</v>
      </c>
      <c r="C76" s="54">
        <f>Inputs!M65</f>
        <v>6789</v>
      </c>
      <c r="D76" s="7">
        <f>D13/$T$74</f>
        <v>951.06200000000149</v>
      </c>
      <c r="E76" s="7">
        <f t="shared" ref="E76:K76" si="136">E13/$T$74</f>
        <v>1017.6363400000012</v>
      </c>
      <c r="F76" s="7">
        <f t="shared" si="136"/>
        <v>1088.870883800002</v>
      </c>
      <c r="G76" s="7">
        <f t="shared" si="136"/>
        <v>1165.0918456660022</v>
      </c>
      <c r="H76" s="7">
        <f t="shared" si="136"/>
        <v>1246.6482748626227</v>
      </c>
      <c r="I76" s="7">
        <f t="shared" si="136"/>
        <v>1333.9136541030059</v>
      </c>
      <c r="J76" s="7">
        <f t="shared" si="136"/>
        <v>1427.2876098902159</v>
      </c>
      <c r="K76" s="7">
        <f t="shared" si="136"/>
        <v>1527.1977425825316</v>
      </c>
      <c r="L76" s="7">
        <f t="shared" ref="L76:M76" si="137">L13/$T$74</f>
        <v>1634.1015845633074</v>
      </c>
      <c r="M76" s="7">
        <f t="shared" si="137"/>
        <v>1748.4886954827389</v>
      </c>
      <c r="N76" s="7">
        <f t="shared" ref="N76:P76" si="138">N13/$T$74</f>
        <v>1870.8829041665304</v>
      </c>
      <c r="O76" s="7">
        <f t="shared" si="138"/>
        <v>2001.8447074581907</v>
      </c>
      <c r="P76" s="7">
        <f t="shared" si="138"/>
        <v>2141.9738369802635</v>
      </c>
    </row>
    <row r="77" spans="1:21" x14ac:dyDescent="0.35">
      <c r="A77" s="10" t="str">
        <f>IF(Inputs!$J$5&gt;1,"Pre-Pri Year 2","")</f>
        <v/>
      </c>
      <c r="B77" s="16" t="str">
        <f>IF(Inputs!$J$5&gt;1,"Female","")</f>
        <v/>
      </c>
      <c r="C77" s="54">
        <f>Inputs!M66</f>
        <v>0</v>
      </c>
      <c r="D77" s="7">
        <f t="shared" ref="D77:K77" si="139">D14/$T$74</f>
        <v>0</v>
      </c>
      <c r="E77" s="7">
        <f t="shared" si="139"/>
        <v>0</v>
      </c>
      <c r="F77" s="7">
        <f t="shared" si="139"/>
        <v>0</v>
      </c>
      <c r="G77" s="7">
        <f t="shared" si="139"/>
        <v>0</v>
      </c>
      <c r="H77" s="7">
        <f t="shared" si="139"/>
        <v>0</v>
      </c>
      <c r="I77" s="7">
        <f t="shared" si="139"/>
        <v>0</v>
      </c>
      <c r="J77" s="7">
        <f t="shared" si="139"/>
        <v>0</v>
      </c>
      <c r="K77" s="7">
        <f t="shared" si="139"/>
        <v>0</v>
      </c>
      <c r="L77" s="7">
        <f t="shared" ref="L77:M77" si="140">L14/$T$74</f>
        <v>0</v>
      </c>
      <c r="M77" s="7">
        <f t="shared" si="140"/>
        <v>0</v>
      </c>
      <c r="N77" s="7">
        <f t="shared" ref="N77:P77" si="141">N14/$T$74</f>
        <v>0</v>
      </c>
      <c r="O77" s="7">
        <f t="shared" si="141"/>
        <v>0</v>
      </c>
      <c r="P77" s="7">
        <f t="shared" si="141"/>
        <v>0</v>
      </c>
    </row>
    <row r="78" spans="1:21" x14ac:dyDescent="0.35">
      <c r="A78" s="10" t="str">
        <f>IF(Inputs!$J$5=3,"Pre-Pri Year 3","")</f>
        <v/>
      </c>
      <c r="B78" s="16" t="str">
        <f>IF(Inputs!$J$5=3,"Female","")</f>
        <v/>
      </c>
      <c r="C78" s="54">
        <f>Inputs!M67</f>
        <v>0</v>
      </c>
      <c r="D78" s="7">
        <f t="shared" ref="D78:K78" si="142">D15/$T$74</f>
        <v>0</v>
      </c>
      <c r="E78" s="7">
        <f t="shared" si="142"/>
        <v>0</v>
      </c>
      <c r="F78" s="7">
        <f t="shared" si="142"/>
        <v>0</v>
      </c>
      <c r="G78" s="7">
        <f t="shared" si="142"/>
        <v>0</v>
      </c>
      <c r="H78" s="7">
        <f t="shared" si="142"/>
        <v>0</v>
      </c>
      <c r="I78" s="7">
        <f t="shared" si="142"/>
        <v>0</v>
      </c>
      <c r="J78" s="7">
        <f t="shared" si="142"/>
        <v>0</v>
      </c>
      <c r="K78" s="7">
        <f t="shared" si="142"/>
        <v>0</v>
      </c>
      <c r="L78" s="7">
        <f t="shared" ref="L78:M78" si="143">L15/$T$74</f>
        <v>0</v>
      </c>
      <c r="M78" s="7">
        <f t="shared" si="143"/>
        <v>0</v>
      </c>
      <c r="N78" s="7">
        <f t="shared" ref="N78:P78" si="144">N15/$T$74</f>
        <v>0</v>
      </c>
      <c r="O78" s="7">
        <f t="shared" si="144"/>
        <v>0</v>
      </c>
      <c r="P78" s="7">
        <f t="shared" si="144"/>
        <v>0</v>
      </c>
    </row>
    <row r="79" spans="1:21" x14ac:dyDescent="0.35">
      <c r="A79" s="10" t="str">
        <f>IF(Inputs!$J$5&gt;1,"Pre-Pri Year 1","Pre-Pri Year")</f>
        <v>Pre-Pri Year</v>
      </c>
      <c r="B79" s="16" t="str">
        <f>IF(Inputs!$J$5&gt;1,"Total","Total")</f>
        <v>Total</v>
      </c>
      <c r="C79" s="54">
        <f>C73+C76</f>
        <v>13038</v>
      </c>
      <c r="D79" s="19">
        <f>D73+D76</f>
        <v>1859.0973333333347</v>
      </c>
      <c r="E79" s="19">
        <f t="shared" ref="E79:K79" si="145">E73+E76</f>
        <v>1989.2341466666685</v>
      </c>
      <c r="F79" s="19">
        <f t="shared" si="145"/>
        <v>2128.4805369333362</v>
      </c>
      <c r="G79" s="19">
        <f t="shared" si="145"/>
        <v>2277.4741745186702</v>
      </c>
      <c r="H79" s="19">
        <f t="shared" si="145"/>
        <v>2436.8973667349765</v>
      </c>
      <c r="I79" s="19">
        <f t="shared" si="145"/>
        <v>2607.4801824064266</v>
      </c>
      <c r="J79" s="19">
        <f t="shared" si="145"/>
        <v>2790.0037951748741</v>
      </c>
      <c r="K79" s="19">
        <f t="shared" si="145"/>
        <v>2985.3040608371184</v>
      </c>
      <c r="L79" s="19">
        <f t="shared" ref="L79:M79" si="146">L73+L76</f>
        <v>3194.2753450957125</v>
      </c>
      <c r="M79" s="19">
        <f t="shared" si="146"/>
        <v>3417.8746192524131</v>
      </c>
      <c r="N79" s="19">
        <f t="shared" ref="N79:P79" si="147">N73+N76</f>
        <v>3657.1258426000832</v>
      </c>
      <c r="O79" s="19">
        <f t="shared" si="147"/>
        <v>3913.1246515820926</v>
      </c>
      <c r="P79" s="19">
        <f t="shared" si="147"/>
        <v>4187.0433771928383</v>
      </c>
    </row>
    <row r="80" spans="1:21" x14ac:dyDescent="0.35">
      <c r="A80" s="10" t="str">
        <f>IF(Inputs!$J$5&gt;1,"Pre-Pri Year 2","")</f>
        <v/>
      </c>
      <c r="B80" s="16" t="str">
        <f>IF(Inputs!$J$5&gt;1,"Male","")</f>
        <v/>
      </c>
      <c r="C80" s="54">
        <f t="shared" ref="C80:K80" si="148">C74+C77</f>
        <v>0</v>
      </c>
      <c r="D80" s="19">
        <f t="shared" si="148"/>
        <v>0</v>
      </c>
      <c r="E80" s="19">
        <f t="shared" si="148"/>
        <v>0</v>
      </c>
      <c r="F80" s="19">
        <f t="shared" si="148"/>
        <v>0</v>
      </c>
      <c r="G80" s="19">
        <f t="shared" si="148"/>
        <v>0</v>
      </c>
      <c r="H80" s="19">
        <f t="shared" si="148"/>
        <v>0</v>
      </c>
      <c r="I80" s="19">
        <f t="shared" si="148"/>
        <v>0</v>
      </c>
      <c r="J80" s="19">
        <f t="shared" si="148"/>
        <v>0</v>
      </c>
      <c r="K80" s="19">
        <f t="shared" si="148"/>
        <v>0</v>
      </c>
      <c r="L80" s="19">
        <f t="shared" ref="L80:M80" si="149">L74+L77</f>
        <v>0</v>
      </c>
      <c r="M80" s="19">
        <f t="shared" si="149"/>
        <v>0</v>
      </c>
      <c r="N80" s="19">
        <f t="shared" ref="N80:P80" si="150">N74+N77</f>
        <v>0</v>
      </c>
      <c r="O80" s="19">
        <f t="shared" si="150"/>
        <v>0</v>
      </c>
      <c r="P80" s="19">
        <f t="shared" si="150"/>
        <v>0</v>
      </c>
    </row>
    <row r="81" spans="1:21" x14ac:dyDescent="0.35">
      <c r="A81" s="10" t="str">
        <f>IF(Inputs!$J$5=3,"Pre-Pri Year 3","")</f>
        <v/>
      </c>
      <c r="B81" s="16" t="str">
        <f>IF(Inputs!$J$5=3,"Male","")</f>
        <v/>
      </c>
      <c r="C81" s="54">
        <f t="shared" ref="C81:K81" si="151">C75+C78</f>
        <v>0</v>
      </c>
      <c r="D81" s="19">
        <f t="shared" si="151"/>
        <v>0</v>
      </c>
      <c r="E81" s="19">
        <f t="shared" si="151"/>
        <v>0</v>
      </c>
      <c r="F81" s="19">
        <f t="shared" si="151"/>
        <v>0</v>
      </c>
      <c r="G81" s="19">
        <f t="shared" si="151"/>
        <v>0</v>
      </c>
      <c r="H81" s="19">
        <f t="shared" si="151"/>
        <v>0</v>
      </c>
      <c r="I81" s="19">
        <f t="shared" si="151"/>
        <v>0</v>
      </c>
      <c r="J81" s="19">
        <f t="shared" si="151"/>
        <v>0</v>
      </c>
      <c r="K81" s="19">
        <f t="shared" si="151"/>
        <v>0</v>
      </c>
      <c r="L81" s="19">
        <f t="shared" ref="L81:M81" si="152">L75+L78</f>
        <v>0</v>
      </c>
      <c r="M81" s="19">
        <f t="shared" si="152"/>
        <v>0</v>
      </c>
      <c r="N81" s="19">
        <f t="shared" ref="N81:P81" si="153">N75+N78</f>
        <v>0</v>
      </c>
      <c r="O81" s="19">
        <f t="shared" si="153"/>
        <v>0</v>
      </c>
      <c r="P81" s="19">
        <f t="shared" si="153"/>
        <v>0</v>
      </c>
    </row>
    <row r="82" spans="1:21" x14ac:dyDescent="0.35">
      <c r="A82" s="10" t="s">
        <v>72</v>
      </c>
      <c r="B82" s="16" t="s">
        <v>13</v>
      </c>
      <c r="C82" s="54">
        <f>C73+C74+C75</f>
        <v>6249</v>
      </c>
      <c r="D82" s="29">
        <f>D73+D74+D75</f>
        <v>908.03533333333326</v>
      </c>
      <c r="E82" s="29">
        <f t="shared" ref="E82:K82" si="154">E73+E74+E75</f>
        <v>971.59780666666722</v>
      </c>
      <c r="F82" s="29">
        <f t="shared" si="154"/>
        <v>1039.6096531333344</v>
      </c>
      <c r="G82" s="29">
        <f t="shared" si="154"/>
        <v>1112.3823288526678</v>
      </c>
      <c r="H82" s="29">
        <f t="shared" si="154"/>
        <v>1190.2490918723536</v>
      </c>
      <c r="I82" s="29">
        <f t="shared" si="154"/>
        <v>1273.5665283034207</v>
      </c>
      <c r="J82" s="29">
        <f t="shared" si="154"/>
        <v>1362.7161852846582</v>
      </c>
      <c r="K82" s="29">
        <f t="shared" si="154"/>
        <v>1458.1063182545865</v>
      </c>
      <c r="L82" s="29">
        <f t="shared" ref="L82:M82" si="155">L73+L74+L75</f>
        <v>1560.1737605324054</v>
      </c>
      <c r="M82" s="29">
        <f t="shared" si="155"/>
        <v>1669.3859237696743</v>
      </c>
      <c r="N82" s="29">
        <f t="shared" ref="N82:P82" si="156">N73+N74+N75</f>
        <v>1786.2429384335526</v>
      </c>
      <c r="O82" s="29">
        <f t="shared" si="156"/>
        <v>1911.2799441239019</v>
      </c>
      <c r="P82" s="29">
        <f t="shared" si="156"/>
        <v>2045.069540212575</v>
      </c>
    </row>
    <row r="83" spans="1:21" x14ac:dyDescent="0.35">
      <c r="A83" s="10" t="s">
        <v>72</v>
      </c>
      <c r="B83" s="16" t="s">
        <v>14</v>
      </c>
      <c r="C83" s="54">
        <f>C76+C77+C78</f>
        <v>6789</v>
      </c>
      <c r="D83" s="29">
        <f>D76+D77+D78</f>
        <v>951.06200000000149</v>
      </c>
      <c r="E83" s="29">
        <f t="shared" ref="E83:K83" si="157">E76+E77+E78</f>
        <v>1017.6363400000012</v>
      </c>
      <c r="F83" s="29">
        <f t="shared" si="157"/>
        <v>1088.870883800002</v>
      </c>
      <c r="G83" s="29">
        <f t="shared" si="157"/>
        <v>1165.0918456660022</v>
      </c>
      <c r="H83" s="29">
        <f t="shared" si="157"/>
        <v>1246.6482748626227</v>
      </c>
      <c r="I83" s="29">
        <f t="shared" si="157"/>
        <v>1333.9136541030059</v>
      </c>
      <c r="J83" s="29">
        <f t="shared" si="157"/>
        <v>1427.2876098902159</v>
      </c>
      <c r="K83" s="29">
        <f t="shared" si="157"/>
        <v>1527.1977425825316</v>
      </c>
      <c r="L83" s="29">
        <f t="shared" ref="L83:M83" si="158">L76+L77+L78</f>
        <v>1634.1015845633074</v>
      </c>
      <c r="M83" s="29">
        <f t="shared" si="158"/>
        <v>1748.4886954827389</v>
      </c>
      <c r="N83" s="29">
        <f t="shared" ref="N83:P83" si="159">N76+N77+N78</f>
        <v>1870.8829041665304</v>
      </c>
      <c r="O83" s="29">
        <f t="shared" si="159"/>
        <v>2001.8447074581907</v>
      </c>
      <c r="P83" s="29">
        <f t="shared" si="159"/>
        <v>2141.9738369802635</v>
      </c>
    </row>
    <row r="84" spans="1:21" x14ac:dyDescent="0.35">
      <c r="A84" s="10" t="s">
        <v>72</v>
      </c>
      <c r="B84" s="16" t="s">
        <v>18</v>
      </c>
      <c r="C84" s="54">
        <f>C79+C80+C81</f>
        <v>13038</v>
      </c>
      <c r="D84" s="29">
        <f>D79+D80+D81</f>
        <v>1859.0973333333347</v>
      </c>
      <c r="E84" s="29">
        <f t="shared" ref="E84:K84" si="160">E79+E80+E81</f>
        <v>1989.2341466666685</v>
      </c>
      <c r="F84" s="29">
        <f t="shared" si="160"/>
        <v>2128.4805369333362</v>
      </c>
      <c r="G84" s="29">
        <f t="shared" si="160"/>
        <v>2277.4741745186702</v>
      </c>
      <c r="H84" s="29">
        <f t="shared" si="160"/>
        <v>2436.8973667349765</v>
      </c>
      <c r="I84" s="29">
        <f t="shared" si="160"/>
        <v>2607.4801824064266</v>
      </c>
      <c r="J84" s="29">
        <f t="shared" si="160"/>
        <v>2790.0037951748741</v>
      </c>
      <c r="K84" s="29">
        <f t="shared" si="160"/>
        <v>2985.3040608371184</v>
      </c>
      <c r="L84" s="29">
        <f t="shared" ref="L84:M84" si="161">L79+L80+L81</f>
        <v>3194.2753450957125</v>
      </c>
      <c r="M84" s="29">
        <f t="shared" si="161"/>
        <v>3417.8746192524131</v>
      </c>
      <c r="N84" s="29">
        <f t="shared" ref="N84:P84" si="162">N79+N80+N81</f>
        <v>3657.1258426000832</v>
      </c>
      <c r="O84" s="29">
        <f t="shared" si="162"/>
        <v>3913.1246515820926</v>
      </c>
      <c r="P84" s="29">
        <f t="shared" si="162"/>
        <v>4187.0433771928383</v>
      </c>
    </row>
    <row r="86" spans="1:21" x14ac:dyDescent="0.35">
      <c r="A86" s="3" t="str">
        <f>"Existing "&amp;Semantics!B7&amp;"s Gap - Public"</f>
        <v>Existing Caregivers Gap - Public</v>
      </c>
      <c r="B86" s="3"/>
    </row>
    <row r="87" spans="1:21" x14ac:dyDescent="0.35">
      <c r="C87" s="28" t="s">
        <v>76</v>
      </c>
    </row>
    <row r="88" spans="1:21" x14ac:dyDescent="0.35">
      <c r="A88" s="10" t="s">
        <v>123</v>
      </c>
      <c r="B88" s="10" t="s">
        <v>51</v>
      </c>
      <c r="C88" s="10">
        <f>Inputs!$F$5</f>
        <v>2022</v>
      </c>
      <c r="D88" s="10">
        <f>C88+1</f>
        <v>2023</v>
      </c>
      <c r="E88" s="10">
        <f t="shared" ref="E88:L88" si="163">D88+1</f>
        <v>2024</v>
      </c>
      <c r="F88" s="10">
        <f t="shared" si="163"/>
        <v>2025</v>
      </c>
      <c r="G88" s="10">
        <f t="shared" si="163"/>
        <v>2026</v>
      </c>
      <c r="H88" s="10">
        <f t="shared" si="163"/>
        <v>2027</v>
      </c>
      <c r="I88" s="10">
        <f t="shared" si="163"/>
        <v>2028</v>
      </c>
      <c r="J88" s="10">
        <f t="shared" si="163"/>
        <v>2029</v>
      </c>
      <c r="K88" s="10">
        <f t="shared" si="163"/>
        <v>2030</v>
      </c>
      <c r="L88" s="10">
        <f t="shared" si="163"/>
        <v>2031</v>
      </c>
      <c r="M88" s="10">
        <f t="shared" ref="M88" si="164">L88+1</f>
        <v>2032</v>
      </c>
      <c r="N88" s="10">
        <f t="shared" ref="N88" si="165">M88+1</f>
        <v>2033</v>
      </c>
      <c r="O88" s="10">
        <f t="shared" ref="O88" si="166">N88+1</f>
        <v>2034</v>
      </c>
      <c r="P88" s="10">
        <f t="shared" ref="P88" si="167">O88+1</f>
        <v>2035</v>
      </c>
      <c r="R88" s="13" t="s">
        <v>52</v>
      </c>
    </row>
    <row r="89" spans="1:21" x14ac:dyDescent="0.35">
      <c r="A89" s="10" t="str">
        <f>IF(Inputs!$J$5&gt;1,"Pre-Pri Year 1","Pre-Pri Year")</f>
        <v>Pre-Pri Year</v>
      </c>
      <c r="B89" s="16" t="str">
        <f>IF(Inputs!$J$5&gt;1,"Male","Male")</f>
        <v>Male</v>
      </c>
      <c r="C89" s="54">
        <f>Inputs!N62</f>
        <v>16291</v>
      </c>
      <c r="D89" s="7">
        <f>IF($T$89&gt;0,$C$89/$T$89,"0")</f>
        <v>1629.1</v>
      </c>
      <c r="E89" s="7">
        <f>IF($T$89&gt;1,$C$89/$T$89,"0")</f>
        <v>1629.1</v>
      </c>
      <c r="F89" s="7">
        <f>IF($T$89&gt;2,$C$89/$T$89,"0")</f>
        <v>1629.1</v>
      </c>
      <c r="G89" s="7">
        <f>IF($T$89&gt;3,$C$89/$T$89,"0")</f>
        <v>1629.1</v>
      </c>
      <c r="H89" s="7">
        <f>IF($T$89&gt;4,$C$89/$T$89,"0")</f>
        <v>1629.1</v>
      </c>
      <c r="I89" s="7">
        <f>IF($T$89&gt;5,$C$89/$T$89,"0")</f>
        <v>1629.1</v>
      </c>
      <c r="J89" s="7">
        <f>IF($T$89&gt;6,$C$89/$T$89,"0")</f>
        <v>1629.1</v>
      </c>
      <c r="K89" s="7">
        <f>IF($T$89&gt;7,$C$89/$T$89,"0")</f>
        <v>1629.1</v>
      </c>
      <c r="L89" s="7">
        <f>IF($T$89&gt;8,$C$89/$T$89,"0")</f>
        <v>1629.1</v>
      </c>
      <c r="M89" s="7">
        <f>IF($T$89&gt;9,$C$89/$T$89,"0")</f>
        <v>1629.1</v>
      </c>
      <c r="N89" s="7" t="str">
        <f>IF($T$89&gt;10,$C$89/$T$89,"0")</f>
        <v>0</v>
      </c>
      <c r="O89" s="7" t="str">
        <f>IF($T$89&gt;11,$C$89/$T$89,"0")</f>
        <v>0</v>
      </c>
      <c r="P89" s="7" t="str">
        <f>IF($T$89&gt;12,$C$89/$T$89,"0")</f>
        <v>0</v>
      </c>
      <c r="R89" t="s">
        <v>13</v>
      </c>
      <c r="S89" t="s">
        <v>54</v>
      </c>
      <c r="T89" s="79">
        <f>'Policy Decisions'!C55</f>
        <v>10</v>
      </c>
      <c r="U89" t="s">
        <v>24</v>
      </c>
    </row>
    <row r="90" spans="1:21" x14ac:dyDescent="0.35">
      <c r="A90" s="10" t="str">
        <f>IF(Inputs!$J$5&gt;1,"Pre-Pri Year 2","")</f>
        <v/>
      </c>
      <c r="B90" s="16" t="str">
        <f>IF(Inputs!$J$5&gt;1,"Male","")</f>
        <v/>
      </c>
      <c r="C90" s="54">
        <f>Inputs!N63</f>
        <v>0</v>
      </c>
      <c r="D90" s="7">
        <f>IF($T$91&gt;0,$C$42/$T$43,"0")</f>
        <v>0</v>
      </c>
      <c r="E90" s="7">
        <f>IF($T$91&gt;1,$C$90/$T$91,"0")</f>
        <v>0</v>
      </c>
      <c r="F90" s="7">
        <f>IF($T$91&gt;2,$C$90/$T$91,"0")</f>
        <v>0</v>
      </c>
      <c r="G90" s="7">
        <f>IF($T$91&gt;3,$C$90/$T$91,"0")</f>
        <v>0</v>
      </c>
      <c r="H90" s="7">
        <f>IF($T$91&gt;4,$C$90/$T$91,"0")</f>
        <v>0</v>
      </c>
      <c r="I90" s="7">
        <f>IF($T$91&gt;5,$C$90/$T$91,"0")</f>
        <v>0</v>
      </c>
      <c r="J90" s="7">
        <f>IF($T$91&gt;6,$C$90/$T$91,"0")</f>
        <v>0</v>
      </c>
      <c r="K90" s="7">
        <f>IF($T$91&gt;7,$C$90/$T$91,"0")</f>
        <v>0</v>
      </c>
      <c r="L90" s="7">
        <f>IF($T$91&gt;8,$C$90/$T$91,"0")</f>
        <v>0</v>
      </c>
      <c r="M90" s="7">
        <f>IF($T$91&gt;9,$C$90/$T$91,"0")</f>
        <v>0</v>
      </c>
      <c r="N90" s="7" t="str">
        <f>IF($T$91&gt;10,$C$90/$T$91,"0")</f>
        <v>0</v>
      </c>
      <c r="O90" s="7" t="str">
        <f>IF($T$91&gt;11,$C$90/$T$91,"0")</f>
        <v>0</v>
      </c>
      <c r="P90" s="7" t="str">
        <f>IF($T$91&gt;12,$C$90/$T$91,"0")</f>
        <v>0</v>
      </c>
      <c r="R90" t="s">
        <v>14</v>
      </c>
      <c r="S90" t="s">
        <v>54</v>
      </c>
      <c r="T90" s="79">
        <f>'Policy Decisions'!C56</f>
        <v>10</v>
      </c>
      <c r="U90" t="s">
        <v>24</v>
      </c>
    </row>
    <row r="91" spans="1:21" x14ac:dyDescent="0.35">
      <c r="A91" s="10" t="str">
        <f>IF(Inputs!$J$5=3,"Pre-Pri Year 3","")</f>
        <v/>
      </c>
      <c r="B91" s="16" t="str">
        <f>IF(Inputs!$J$5=3,"Male","")</f>
        <v/>
      </c>
      <c r="C91" s="54">
        <f>Inputs!N64</f>
        <v>0</v>
      </c>
      <c r="D91" s="7">
        <f>IF($T$93&gt;0,$C$43/$T$45,"0")</f>
        <v>0</v>
      </c>
      <c r="E91" s="7">
        <f>IF($T$93&gt;1,$C$91/$T$93,"0")</f>
        <v>0</v>
      </c>
      <c r="F91" s="7">
        <f>IF($T$93&gt;2,$C$91/$T$93,"0")</f>
        <v>0</v>
      </c>
      <c r="G91" s="7">
        <f>IF($T$93&gt;3,$C$91/$T$93,"0")</f>
        <v>0</v>
      </c>
      <c r="H91" s="7">
        <f>IF($T$94&gt;4,$C$91/$T$94,"0")</f>
        <v>0</v>
      </c>
      <c r="I91" s="7">
        <f>IF($T$93&gt;5,$C$91/$T$93,"0")</f>
        <v>0</v>
      </c>
      <c r="J91" s="7">
        <f>IF($T$93&gt;6,$C$91/$T$93,"0")</f>
        <v>0</v>
      </c>
      <c r="K91" s="7">
        <f>IF($T$93&gt;7,$C$91/$T$93,"0")</f>
        <v>0</v>
      </c>
      <c r="L91" s="7">
        <f>IF($T$93&gt;8,$C$91/$T$93,"0")</f>
        <v>0</v>
      </c>
      <c r="M91" s="7">
        <f>IF($T$93&gt;9,$C$91/$T$93,"0")</f>
        <v>0</v>
      </c>
      <c r="N91" s="7" t="str">
        <f>IF($T$93&gt;10,$C$91/$T$93,"0")</f>
        <v>0</v>
      </c>
      <c r="O91" s="7" t="str">
        <f>IF($T$93&gt;11,$C$91/$T$93,"0")</f>
        <v>0</v>
      </c>
      <c r="P91" s="7" t="str">
        <f>IF($T$93&gt;12,$C$91/$T$93,"0")</f>
        <v>0</v>
      </c>
      <c r="R91" t="s">
        <v>13</v>
      </c>
      <c r="S91" t="s">
        <v>54</v>
      </c>
      <c r="T91" s="79">
        <f>'Policy Decisions'!C57</f>
        <v>10</v>
      </c>
      <c r="U91" t="s">
        <v>25</v>
      </c>
    </row>
    <row r="92" spans="1:21" x14ac:dyDescent="0.35">
      <c r="A92" s="10" t="str">
        <f>IF(Inputs!$J$5&gt;1,"Pre-Pri Year 1","Pre-Pri Year")</f>
        <v>Pre-Pri Year</v>
      </c>
      <c r="B92" s="16" t="str">
        <f>IF(Inputs!$J$5&gt;1,"Female","Female")</f>
        <v>Female</v>
      </c>
      <c r="C92" s="54">
        <f>Inputs!N65</f>
        <v>18717</v>
      </c>
      <c r="D92" s="7">
        <f>IF($T$90&gt;0,$C$44/$T$42,"0")</f>
        <v>1595.9</v>
      </c>
      <c r="E92" s="7">
        <f>IF($T$90&gt;1,$C$92/$T$90,"0")</f>
        <v>1871.7</v>
      </c>
      <c r="F92" s="7">
        <f>IF($T$90&gt;2,$C$92/$T$90,"0")</f>
        <v>1871.7</v>
      </c>
      <c r="G92" s="7">
        <f>IF($T$90&gt;3,$C$92/$T$90,"0")</f>
        <v>1871.7</v>
      </c>
      <c r="H92" s="7">
        <f>IF($T$90&gt;4,$C$92/$T$90,"0")</f>
        <v>1871.7</v>
      </c>
      <c r="I92" s="7">
        <f>IF($T$90&gt;5,$C$92/$T$90,"0")</f>
        <v>1871.7</v>
      </c>
      <c r="J92" s="7">
        <f>IF($T$90&gt;6,$C$92/$T$90,"0")</f>
        <v>1871.7</v>
      </c>
      <c r="K92" s="7">
        <f>IF($T$90&gt;7,$C$92/$T$90,"0")</f>
        <v>1871.7</v>
      </c>
      <c r="L92" s="7">
        <f>IF($T$90&gt;8,$C$92/$T$90,"0")</f>
        <v>1871.7</v>
      </c>
      <c r="M92" s="7">
        <f>IF($T$90&gt;9,$C$92/$T$90,"0")</f>
        <v>1871.7</v>
      </c>
      <c r="N92" s="7" t="str">
        <f>IF($T$90&gt;10,$C$92/$T$90,"0")</f>
        <v>0</v>
      </c>
      <c r="O92" s="7" t="str">
        <f>IF($T$90&gt;11,$C$92/$T$90,"0")</f>
        <v>0</v>
      </c>
      <c r="P92" s="7" t="str">
        <f>IF($T$90&gt;12,$C$92/$T$90,"0")</f>
        <v>0</v>
      </c>
      <c r="R92" t="s">
        <v>14</v>
      </c>
      <c r="S92" t="s">
        <v>54</v>
      </c>
      <c r="T92" s="79">
        <f>'Policy Decisions'!C58</f>
        <v>10</v>
      </c>
      <c r="U92" t="s">
        <v>25</v>
      </c>
    </row>
    <row r="93" spans="1:21" x14ac:dyDescent="0.35">
      <c r="A93" s="10" t="str">
        <f>IF(Inputs!$J$5&gt;1,"Pre-Pri Year 2","")</f>
        <v/>
      </c>
      <c r="B93" s="16" t="str">
        <f>IF(Inputs!$J$5&gt;1,"Female","")</f>
        <v/>
      </c>
      <c r="C93" s="54">
        <f>Inputs!N66</f>
        <v>0</v>
      </c>
      <c r="D93" s="7">
        <f>IF($T$92&gt;0,$C$45/$T$44,"0")</f>
        <v>0</v>
      </c>
      <c r="E93" s="7">
        <f>IF($T$92&gt;1,$C$93/$T$92,"0")</f>
        <v>0</v>
      </c>
      <c r="F93" s="7">
        <f>IF($T$92&gt;2,$C$93/$T$92,"0")</f>
        <v>0</v>
      </c>
      <c r="G93" s="7">
        <f>IF($T$92&gt;3,$C$93/$T$92,"0")</f>
        <v>0</v>
      </c>
      <c r="H93" s="7">
        <f>IF($T$92&gt;4,$C$93/$T$92,"0")</f>
        <v>0</v>
      </c>
      <c r="I93" s="7">
        <f>IF($T$92&gt;5,$C$93/$T$92,"0")</f>
        <v>0</v>
      </c>
      <c r="J93" s="7">
        <f>IF($T$92&gt;6,$C$93/$T$91,"0")</f>
        <v>0</v>
      </c>
      <c r="K93" s="7">
        <f>IF($T$92&gt;7,$C$93/$T$92,"0")</f>
        <v>0</v>
      </c>
      <c r="L93" s="7">
        <f>IF($T$92&gt;8,$C$93/$T$92,"0")</f>
        <v>0</v>
      </c>
      <c r="M93" s="7">
        <f>IF($T$92&gt;9,$C$93/$T$92,"0")</f>
        <v>0</v>
      </c>
      <c r="N93" s="7" t="str">
        <f>IF($T$92&gt;10,$C$93/$T$92,"0")</f>
        <v>0</v>
      </c>
      <c r="O93" s="7" t="str">
        <f>IF($T$92&gt;11,$C$93/$T$92,"0")</f>
        <v>0</v>
      </c>
      <c r="P93" s="7" t="str">
        <f>IF($T$92&gt;12,$C$93/$T$92,"0")</f>
        <v>0</v>
      </c>
      <c r="R93" t="s">
        <v>13</v>
      </c>
      <c r="S93" t="s">
        <v>54</v>
      </c>
      <c r="T93" s="79">
        <f>'Policy Decisions'!C59</f>
        <v>10</v>
      </c>
      <c r="U93" t="s">
        <v>26</v>
      </c>
    </row>
    <row r="94" spans="1:21" x14ac:dyDescent="0.35">
      <c r="A94" s="10" t="str">
        <f>IF(Inputs!$J$5=3,"Pre-Pri Year 3","")</f>
        <v/>
      </c>
      <c r="B94" s="16" t="str">
        <f>IF(Inputs!$J$5=3,"Female","")</f>
        <v/>
      </c>
      <c r="C94" s="54">
        <f>Inputs!N67</f>
        <v>0</v>
      </c>
      <c r="D94" s="7">
        <f>IF($T$94&gt;0,$C$46/$T$46,"0")</f>
        <v>0</v>
      </c>
      <c r="E94" s="7">
        <f>IF($T$94&gt;1,$C$94/$T$94,"0")</f>
        <v>0</v>
      </c>
      <c r="F94" s="7">
        <f>IF($T$94&gt;2,$C$94/$T$94,"0")</f>
        <v>0</v>
      </c>
      <c r="G94" s="7">
        <f>IF($T$94&gt;3,$C$94/$T$94,"0")</f>
        <v>0</v>
      </c>
      <c r="H94" s="7">
        <f>IF($T$94&gt;4,$C$94/$T$94,"0")</f>
        <v>0</v>
      </c>
      <c r="I94" s="7">
        <f>IF($T$94&gt;5,$C$94/$T$94,"0")</f>
        <v>0</v>
      </c>
      <c r="J94" s="7">
        <f>IF($T$94&gt;6,$C$94/$T$94,"0")</f>
        <v>0</v>
      </c>
      <c r="K94" s="7">
        <f>IF($T$94&gt;7,$C$94/$T$94,"0")</f>
        <v>0</v>
      </c>
      <c r="L94" s="7">
        <f>IF($T$94&gt;8,$C$94/$T$94,"0")</f>
        <v>0</v>
      </c>
      <c r="M94" s="7">
        <f>IF($T$94&gt;9,$C$94/$T$94,"0")</f>
        <v>0</v>
      </c>
      <c r="N94" s="7" t="str">
        <f>IF($T$94&gt;10,$C$94/$T$94,"0")</f>
        <v>0</v>
      </c>
      <c r="O94" s="7" t="str">
        <f>IF($T$94&gt;11,$C$94/$T$94,"0")</f>
        <v>0</v>
      </c>
      <c r="P94" s="7" t="str">
        <f>IF($T$94&gt;12,$C$94/$T$94,"0")</f>
        <v>0</v>
      </c>
      <c r="R94" t="s">
        <v>14</v>
      </c>
      <c r="S94" t="s">
        <v>54</v>
      </c>
      <c r="T94" s="79">
        <f>'Policy Decisions'!C60</f>
        <v>10</v>
      </c>
      <c r="U94" t="s">
        <v>26</v>
      </c>
    </row>
    <row r="95" spans="1:21" x14ac:dyDescent="0.35">
      <c r="A95" s="10" t="str">
        <f>IF(Inputs!$J$5&gt;1,"Pre-Pri Year 1","Pre-Pri Year")</f>
        <v>Pre-Pri Year</v>
      </c>
      <c r="B95" s="16" t="str">
        <f>IF(Inputs!$J$5&gt;1,"Total","Total")</f>
        <v>Total</v>
      </c>
      <c r="C95" s="54">
        <f>C89+C92</f>
        <v>35008</v>
      </c>
      <c r="D95" s="19">
        <f>D89+D92</f>
        <v>3225</v>
      </c>
      <c r="E95" s="19">
        <f t="shared" ref="E95:L95" si="168">E89+E92</f>
        <v>3500.8</v>
      </c>
      <c r="F95" s="19">
        <f t="shared" si="168"/>
        <v>3500.8</v>
      </c>
      <c r="G95" s="19">
        <f t="shared" si="168"/>
        <v>3500.8</v>
      </c>
      <c r="H95" s="19">
        <f t="shared" si="168"/>
        <v>3500.8</v>
      </c>
      <c r="I95" s="19">
        <f t="shared" si="168"/>
        <v>3500.8</v>
      </c>
      <c r="J95" s="19">
        <f t="shared" si="168"/>
        <v>3500.8</v>
      </c>
      <c r="K95" s="19">
        <f>K89+K92</f>
        <v>3500.8</v>
      </c>
      <c r="L95" s="19">
        <f t="shared" si="168"/>
        <v>3500.8</v>
      </c>
      <c r="M95" s="19">
        <f t="shared" ref="M95:P95" si="169">M89+M92</f>
        <v>3500.8</v>
      </c>
      <c r="N95" s="19">
        <f t="shared" si="169"/>
        <v>0</v>
      </c>
      <c r="O95" s="19">
        <f t="shared" si="169"/>
        <v>0</v>
      </c>
      <c r="P95" s="19">
        <f t="shared" si="169"/>
        <v>0</v>
      </c>
    </row>
    <row r="96" spans="1:21" x14ac:dyDescent="0.35">
      <c r="A96" s="10" t="str">
        <f>IF(Inputs!$J$5&gt;1,"Pre-Pri Year 2","")</f>
        <v/>
      </c>
      <c r="B96" s="16" t="str">
        <f>IF(Inputs!$J$5&gt;1,"Male","")</f>
        <v/>
      </c>
      <c r="C96" s="54">
        <f t="shared" ref="C96:L96" si="170">C90+C93</f>
        <v>0</v>
      </c>
      <c r="D96" s="19">
        <f t="shared" si="170"/>
        <v>0</v>
      </c>
      <c r="E96" s="19">
        <f t="shared" si="170"/>
        <v>0</v>
      </c>
      <c r="F96" s="19">
        <f t="shared" si="170"/>
        <v>0</v>
      </c>
      <c r="G96" s="19">
        <f t="shared" si="170"/>
        <v>0</v>
      </c>
      <c r="H96" s="19">
        <f t="shared" si="170"/>
        <v>0</v>
      </c>
      <c r="I96" s="19">
        <f t="shared" si="170"/>
        <v>0</v>
      </c>
      <c r="J96" s="19">
        <f t="shared" si="170"/>
        <v>0</v>
      </c>
      <c r="K96" s="19">
        <f>K90+K93</f>
        <v>0</v>
      </c>
      <c r="L96" s="19">
        <f t="shared" si="170"/>
        <v>0</v>
      </c>
      <c r="M96" s="19">
        <f t="shared" ref="M96:P96" si="171">M90+M93</f>
        <v>0</v>
      </c>
      <c r="N96" s="19">
        <f t="shared" si="171"/>
        <v>0</v>
      </c>
      <c r="O96" s="19">
        <f t="shared" si="171"/>
        <v>0</v>
      </c>
      <c r="P96" s="19">
        <f t="shared" si="171"/>
        <v>0</v>
      </c>
    </row>
    <row r="97" spans="1:16" x14ac:dyDescent="0.35">
      <c r="A97" s="10" t="str">
        <f>IF(Inputs!$J$5=3,"Pre-Pri Year 3","")</f>
        <v/>
      </c>
      <c r="B97" s="16" t="str">
        <f>IF(Inputs!$J$5=3,"Male","")</f>
        <v/>
      </c>
      <c r="C97" s="54">
        <f t="shared" ref="C97:L97" si="172">C91+C94</f>
        <v>0</v>
      </c>
      <c r="D97" s="19">
        <f t="shared" si="172"/>
        <v>0</v>
      </c>
      <c r="E97" s="19">
        <f t="shared" si="172"/>
        <v>0</v>
      </c>
      <c r="F97" s="19">
        <f t="shared" si="172"/>
        <v>0</v>
      </c>
      <c r="G97" s="19">
        <f t="shared" si="172"/>
        <v>0</v>
      </c>
      <c r="H97" s="19">
        <f t="shared" si="172"/>
        <v>0</v>
      </c>
      <c r="I97" s="19">
        <f t="shared" si="172"/>
        <v>0</v>
      </c>
      <c r="J97" s="19">
        <f t="shared" si="172"/>
        <v>0</v>
      </c>
      <c r="K97" s="19">
        <f t="shared" si="172"/>
        <v>0</v>
      </c>
      <c r="L97" s="19">
        <f t="shared" si="172"/>
        <v>0</v>
      </c>
      <c r="M97" s="19">
        <f t="shared" ref="M97:P97" si="173">M91+M94</f>
        <v>0</v>
      </c>
      <c r="N97" s="19">
        <f t="shared" si="173"/>
        <v>0</v>
      </c>
      <c r="O97" s="19">
        <f t="shared" si="173"/>
        <v>0</v>
      </c>
      <c r="P97" s="19">
        <f t="shared" si="173"/>
        <v>0</v>
      </c>
    </row>
    <row r="98" spans="1:16" x14ac:dyDescent="0.35">
      <c r="A98" s="10" t="s">
        <v>72</v>
      </c>
      <c r="B98" s="16" t="s">
        <v>13</v>
      </c>
      <c r="C98" s="54">
        <f>C89+C90+C91</f>
        <v>16291</v>
      </c>
      <c r="D98" s="29">
        <f>D89+D90+D91</f>
        <v>1629.1</v>
      </c>
      <c r="E98" s="29">
        <f t="shared" ref="E98:L98" si="174">E89+E90+E91</f>
        <v>1629.1</v>
      </c>
      <c r="F98" s="29">
        <f t="shared" si="174"/>
        <v>1629.1</v>
      </c>
      <c r="G98" s="29">
        <f t="shared" si="174"/>
        <v>1629.1</v>
      </c>
      <c r="H98" s="29">
        <f t="shared" si="174"/>
        <v>1629.1</v>
      </c>
      <c r="I98" s="29">
        <f t="shared" si="174"/>
        <v>1629.1</v>
      </c>
      <c r="J98" s="29">
        <f t="shared" si="174"/>
        <v>1629.1</v>
      </c>
      <c r="K98" s="29">
        <f t="shared" si="174"/>
        <v>1629.1</v>
      </c>
      <c r="L98" s="29">
        <f t="shared" si="174"/>
        <v>1629.1</v>
      </c>
      <c r="M98" s="29">
        <f t="shared" ref="M98:P98" si="175">M89+M90+M91</f>
        <v>1629.1</v>
      </c>
      <c r="N98" s="29">
        <f t="shared" si="175"/>
        <v>0</v>
      </c>
      <c r="O98" s="29">
        <f t="shared" si="175"/>
        <v>0</v>
      </c>
      <c r="P98" s="29">
        <f t="shared" si="175"/>
        <v>0</v>
      </c>
    </row>
    <row r="99" spans="1:16" x14ac:dyDescent="0.35">
      <c r="A99" s="10" t="s">
        <v>72</v>
      </c>
      <c r="B99" s="16" t="s">
        <v>14</v>
      </c>
      <c r="C99" s="54">
        <f>C92+C93+C94</f>
        <v>18717</v>
      </c>
      <c r="D99" s="29">
        <f>D92+D93+D94</f>
        <v>1595.9</v>
      </c>
      <c r="E99" s="29">
        <f t="shared" ref="E99:L99" si="176">E92+E93+E94</f>
        <v>1871.7</v>
      </c>
      <c r="F99" s="29">
        <f t="shared" si="176"/>
        <v>1871.7</v>
      </c>
      <c r="G99" s="29">
        <f t="shared" si="176"/>
        <v>1871.7</v>
      </c>
      <c r="H99" s="29">
        <f t="shared" si="176"/>
        <v>1871.7</v>
      </c>
      <c r="I99" s="29">
        <f t="shared" si="176"/>
        <v>1871.7</v>
      </c>
      <c r="J99" s="29">
        <f t="shared" si="176"/>
        <v>1871.7</v>
      </c>
      <c r="K99" s="29">
        <f t="shared" si="176"/>
        <v>1871.7</v>
      </c>
      <c r="L99" s="29">
        <f t="shared" si="176"/>
        <v>1871.7</v>
      </c>
      <c r="M99" s="29">
        <f t="shared" ref="M99:P99" si="177">M92+M93+M94</f>
        <v>1871.7</v>
      </c>
      <c r="N99" s="29">
        <f t="shared" si="177"/>
        <v>0</v>
      </c>
      <c r="O99" s="29">
        <f t="shared" si="177"/>
        <v>0</v>
      </c>
      <c r="P99" s="29">
        <f t="shared" si="177"/>
        <v>0</v>
      </c>
    </row>
    <row r="100" spans="1:16" x14ac:dyDescent="0.35">
      <c r="A100" s="10" t="s">
        <v>72</v>
      </c>
      <c r="B100" s="16" t="s">
        <v>18</v>
      </c>
      <c r="C100" s="54">
        <f>C95+C96+C97</f>
        <v>35008</v>
      </c>
      <c r="D100" s="29">
        <f>D95+D96+D97</f>
        <v>3225</v>
      </c>
      <c r="E100" s="29">
        <f t="shared" ref="E100:L100" si="178">E95+E96+E97</f>
        <v>3500.8</v>
      </c>
      <c r="F100" s="29">
        <f t="shared" si="178"/>
        <v>3500.8</v>
      </c>
      <c r="G100" s="29">
        <f t="shared" si="178"/>
        <v>3500.8</v>
      </c>
      <c r="H100" s="29">
        <f t="shared" si="178"/>
        <v>3500.8</v>
      </c>
      <c r="I100" s="29">
        <f t="shared" si="178"/>
        <v>3500.8</v>
      </c>
      <c r="J100" s="29">
        <f t="shared" si="178"/>
        <v>3500.8</v>
      </c>
      <c r="K100" s="29">
        <f t="shared" si="178"/>
        <v>3500.8</v>
      </c>
      <c r="L100" s="29">
        <f t="shared" si="178"/>
        <v>3500.8</v>
      </c>
      <c r="M100" s="29">
        <f t="shared" ref="M100:P100" si="179">M95+M96+M97</f>
        <v>3500.8</v>
      </c>
      <c r="N100" s="29">
        <f t="shared" si="179"/>
        <v>0</v>
      </c>
      <c r="O100" s="29">
        <f t="shared" si="179"/>
        <v>0</v>
      </c>
      <c r="P100" s="29">
        <f t="shared" si="179"/>
        <v>0</v>
      </c>
    </row>
    <row r="102" spans="1:16" x14ac:dyDescent="0.35">
      <c r="A102" s="3" t="str">
        <f>"Total "&amp;Semantics!B7&amp;"s Required - Public"</f>
        <v>Total Caregivers Required - Public</v>
      </c>
      <c r="B102" s="3"/>
    </row>
    <row r="104" spans="1:16" x14ac:dyDescent="0.35">
      <c r="A104" s="10" t="s">
        <v>123</v>
      </c>
      <c r="B104" s="10" t="s">
        <v>51</v>
      </c>
      <c r="C104" s="10">
        <f>Inputs!$F$5</f>
        <v>2022</v>
      </c>
      <c r="D104" s="10">
        <f>C104+1</f>
        <v>2023</v>
      </c>
      <c r="E104" s="10">
        <f t="shared" ref="E104:L104" si="180">D104+1</f>
        <v>2024</v>
      </c>
      <c r="F104" s="10">
        <f t="shared" si="180"/>
        <v>2025</v>
      </c>
      <c r="G104" s="10">
        <f t="shared" si="180"/>
        <v>2026</v>
      </c>
      <c r="H104" s="10">
        <f t="shared" si="180"/>
        <v>2027</v>
      </c>
      <c r="I104" s="10">
        <f t="shared" si="180"/>
        <v>2028</v>
      </c>
      <c r="J104" s="10">
        <f t="shared" si="180"/>
        <v>2029</v>
      </c>
      <c r="K104" s="10">
        <f t="shared" si="180"/>
        <v>2030</v>
      </c>
      <c r="L104" s="10">
        <f t="shared" si="180"/>
        <v>2031</v>
      </c>
      <c r="M104" s="10">
        <f t="shared" ref="M104" si="181">L104+1</f>
        <v>2032</v>
      </c>
      <c r="N104" s="10">
        <f t="shared" ref="N104" si="182">M104+1</f>
        <v>2033</v>
      </c>
      <c r="O104" s="10">
        <f t="shared" ref="O104" si="183">N104+1</f>
        <v>2034</v>
      </c>
      <c r="P104" s="10">
        <f t="shared" ref="P104" si="184">O104+1</f>
        <v>2035</v>
      </c>
    </row>
    <row r="105" spans="1:16" x14ac:dyDescent="0.35">
      <c r="A105" s="10" t="str">
        <f>IF(Inputs!$J$5&gt;1,"Pre-Pri Year 1","Pre-Pri Year")</f>
        <v>Pre-Pri Year</v>
      </c>
      <c r="B105" s="16" t="str">
        <f>IF(Inputs!$J$5&gt;1,"Male","Male")</f>
        <v>Male</v>
      </c>
      <c r="C105" s="54" t="s">
        <v>34</v>
      </c>
      <c r="D105" s="7">
        <f>D73+D89</f>
        <v>2537.1353333333332</v>
      </c>
      <c r="E105" s="7">
        <f t="shared" ref="E105:K105" si="185">E73+E89</f>
        <v>2600.697806666667</v>
      </c>
      <c r="F105" s="7">
        <f t="shared" si="185"/>
        <v>2668.7096531333345</v>
      </c>
      <c r="G105" s="7">
        <f t="shared" si="185"/>
        <v>2741.4823288526677</v>
      </c>
      <c r="H105" s="7">
        <f t="shared" si="185"/>
        <v>2819.3490918723537</v>
      </c>
      <c r="I105" s="7">
        <f t="shared" si="185"/>
        <v>2902.6665283034208</v>
      </c>
      <c r="J105" s="7">
        <f t="shared" si="185"/>
        <v>2991.8161852846579</v>
      </c>
      <c r="K105" s="7">
        <f t="shared" si="185"/>
        <v>3087.2063182545862</v>
      </c>
      <c r="L105" s="7">
        <f t="shared" ref="L105:M105" si="186">L73+L89</f>
        <v>3189.2737605324055</v>
      </c>
      <c r="M105" s="7">
        <f t="shared" si="186"/>
        <v>3298.4859237696742</v>
      </c>
      <c r="N105" s="7">
        <f t="shared" ref="N105:P105" si="187">N73+N89</f>
        <v>1786.2429384335526</v>
      </c>
      <c r="O105" s="7">
        <f t="shared" si="187"/>
        <v>1911.2799441239019</v>
      </c>
      <c r="P105" s="7">
        <f t="shared" si="187"/>
        <v>2045.069540212575</v>
      </c>
    </row>
    <row r="106" spans="1:16" x14ac:dyDescent="0.35">
      <c r="A106" s="10" t="str">
        <f>IF(Inputs!$J$5&gt;1,"Pre-Pri Year 2","")</f>
        <v/>
      </c>
      <c r="B106" s="16" t="str">
        <f>IF(Inputs!$J$5&gt;1,"Male","")</f>
        <v/>
      </c>
      <c r="C106" s="54" t="s">
        <v>34</v>
      </c>
      <c r="D106" s="7">
        <f t="shared" ref="D106:K106" si="188">D74+D90</f>
        <v>0</v>
      </c>
      <c r="E106" s="7">
        <f t="shared" si="188"/>
        <v>0</v>
      </c>
      <c r="F106" s="7">
        <f t="shared" si="188"/>
        <v>0</v>
      </c>
      <c r="G106" s="7">
        <f t="shared" si="188"/>
        <v>0</v>
      </c>
      <c r="H106" s="7">
        <f t="shared" si="188"/>
        <v>0</v>
      </c>
      <c r="I106" s="7">
        <f t="shared" si="188"/>
        <v>0</v>
      </c>
      <c r="J106" s="7">
        <f t="shared" si="188"/>
        <v>0</v>
      </c>
      <c r="K106" s="7">
        <f t="shared" si="188"/>
        <v>0</v>
      </c>
      <c r="L106" s="7">
        <f t="shared" ref="L106:M106" si="189">L74+L90</f>
        <v>0</v>
      </c>
      <c r="M106" s="7">
        <f t="shared" si="189"/>
        <v>0</v>
      </c>
      <c r="N106" s="7">
        <f t="shared" ref="N106:P106" si="190">N74+N90</f>
        <v>0</v>
      </c>
      <c r="O106" s="7">
        <f t="shared" si="190"/>
        <v>0</v>
      </c>
      <c r="P106" s="7">
        <f t="shared" si="190"/>
        <v>0</v>
      </c>
    </row>
    <row r="107" spans="1:16" x14ac:dyDescent="0.35">
      <c r="A107" s="10" t="str">
        <f>IF(Inputs!$J$5=3,"Pre-Pri Year 3","")</f>
        <v/>
      </c>
      <c r="B107" s="16" t="str">
        <f>IF(Inputs!$J$5=3,"Male","")</f>
        <v/>
      </c>
      <c r="C107" s="54" t="s">
        <v>34</v>
      </c>
      <c r="D107" s="7">
        <f t="shared" ref="D107:K107" si="191">D75+D91</f>
        <v>0</v>
      </c>
      <c r="E107" s="7">
        <f t="shared" si="191"/>
        <v>0</v>
      </c>
      <c r="F107" s="7">
        <f t="shared" si="191"/>
        <v>0</v>
      </c>
      <c r="G107" s="7">
        <f t="shared" si="191"/>
        <v>0</v>
      </c>
      <c r="H107" s="7">
        <f t="shared" si="191"/>
        <v>0</v>
      </c>
      <c r="I107" s="7">
        <f t="shared" si="191"/>
        <v>0</v>
      </c>
      <c r="J107" s="7">
        <f t="shared" si="191"/>
        <v>0</v>
      </c>
      <c r="K107" s="7">
        <f t="shared" si="191"/>
        <v>0</v>
      </c>
      <c r="L107" s="7">
        <f t="shared" ref="L107:M107" si="192">L75+L91</f>
        <v>0</v>
      </c>
      <c r="M107" s="7">
        <f t="shared" si="192"/>
        <v>0</v>
      </c>
      <c r="N107" s="7">
        <f t="shared" ref="N107:P107" si="193">N75+N91</f>
        <v>0</v>
      </c>
      <c r="O107" s="7">
        <f t="shared" si="193"/>
        <v>0</v>
      </c>
      <c r="P107" s="7">
        <f t="shared" si="193"/>
        <v>0</v>
      </c>
    </row>
    <row r="108" spans="1:16" x14ac:dyDescent="0.35">
      <c r="A108" s="10" t="str">
        <f>IF(Inputs!$J$5&gt;1,"Pre-Pri Year 1","Pre-Pri Year")</f>
        <v>Pre-Pri Year</v>
      </c>
      <c r="B108" s="16" t="str">
        <f>IF(Inputs!$J$5&gt;1,"Female","Female")</f>
        <v>Female</v>
      </c>
      <c r="C108" s="54" t="s">
        <v>34</v>
      </c>
      <c r="D108" s="7">
        <f t="shared" ref="D108:K108" si="194">D76+D92</f>
        <v>2546.9620000000014</v>
      </c>
      <c r="E108" s="7">
        <f t="shared" si="194"/>
        <v>2889.3363400000012</v>
      </c>
      <c r="F108" s="7">
        <f t="shared" si="194"/>
        <v>2960.5708838000019</v>
      </c>
      <c r="G108" s="7">
        <f t="shared" si="194"/>
        <v>3036.7918456660022</v>
      </c>
      <c r="H108" s="7">
        <f t="shared" si="194"/>
        <v>3118.3482748626229</v>
      </c>
      <c r="I108" s="7">
        <f t="shared" si="194"/>
        <v>3205.613654103006</v>
      </c>
      <c r="J108" s="7">
        <f t="shared" si="194"/>
        <v>3298.9876098902159</v>
      </c>
      <c r="K108" s="7">
        <f t="shared" si="194"/>
        <v>3398.8977425825315</v>
      </c>
      <c r="L108" s="7">
        <f t="shared" ref="L108:M108" si="195">L76+L92</f>
        <v>3505.8015845633072</v>
      </c>
      <c r="M108" s="7">
        <f t="shared" si="195"/>
        <v>3620.1886954827387</v>
      </c>
      <c r="N108" s="7">
        <f t="shared" ref="N108:P108" si="196">N76+N92</f>
        <v>1870.8829041665304</v>
      </c>
      <c r="O108" s="7">
        <f t="shared" si="196"/>
        <v>2001.8447074581907</v>
      </c>
      <c r="P108" s="7">
        <f t="shared" si="196"/>
        <v>2141.9738369802635</v>
      </c>
    </row>
    <row r="109" spans="1:16" x14ac:dyDescent="0.35">
      <c r="A109" s="10" t="str">
        <f>IF(Inputs!$J$5&gt;1,"Pre-Pri Year 2","")</f>
        <v/>
      </c>
      <c r="B109" s="16" t="str">
        <f>IF(Inputs!$J$5&gt;1,"Female","")</f>
        <v/>
      </c>
      <c r="C109" s="54" t="s">
        <v>34</v>
      </c>
      <c r="D109" s="7">
        <f t="shared" ref="D109:K109" si="197">D77+D93</f>
        <v>0</v>
      </c>
      <c r="E109" s="7">
        <f t="shared" si="197"/>
        <v>0</v>
      </c>
      <c r="F109" s="7">
        <f t="shared" si="197"/>
        <v>0</v>
      </c>
      <c r="G109" s="7">
        <f t="shared" si="197"/>
        <v>0</v>
      </c>
      <c r="H109" s="7">
        <f t="shared" si="197"/>
        <v>0</v>
      </c>
      <c r="I109" s="7">
        <f t="shared" si="197"/>
        <v>0</v>
      </c>
      <c r="J109" s="7">
        <f t="shared" si="197"/>
        <v>0</v>
      </c>
      <c r="K109" s="7">
        <f t="shared" si="197"/>
        <v>0</v>
      </c>
      <c r="L109" s="7">
        <f t="shared" ref="L109:M109" si="198">L77+L93</f>
        <v>0</v>
      </c>
      <c r="M109" s="7">
        <f t="shared" si="198"/>
        <v>0</v>
      </c>
      <c r="N109" s="7">
        <f t="shared" ref="N109:P109" si="199">N77+N93</f>
        <v>0</v>
      </c>
      <c r="O109" s="7">
        <f t="shared" si="199"/>
        <v>0</v>
      </c>
      <c r="P109" s="7">
        <f t="shared" si="199"/>
        <v>0</v>
      </c>
    </row>
    <row r="110" spans="1:16" x14ac:dyDescent="0.35">
      <c r="A110" s="10" t="str">
        <f>IF(Inputs!$J$5=3,"Pre-Pri Year 3","")</f>
        <v/>
      </c>
      <c r="B110" s="16" t="str">
        <f>IF(Inputs!$J$5=3,"Female","")</f>
        <v/>
      </c>
      <c r="C110" s="54" t="s">
        <v>34</v>
      </c>
      <c r="D110" s="7">
        <f t="shared" ref="D110:K110" si="200">D78+D94</f>
        <v>0</v>
      </c>
      <c r="E110" s="7">
        <f t="shared" si="200"/>
        <v>0</v>
      </c>
      <c r="F110" s="7">
        <f t="shared" si="200"/>
        <v>0</v>
      </c>
      <c r="G110" s="7">
        <f t="shared" si="200"/>
        <v>0</v>
      </c>
      <c r="H110" s="7">
        <f t="shared" si="200"/>
        <v>0</v>
      </c>
      <c r="I110" s="7">
        <f t="shared" si="200"/>
        <v>0</v>
      </c>
      <c r="J110" s="7">
        <f t="shared" si="200"/>
        <v>0</v>
      </c>
      <c r="K110" s="7">
        <f t="shared" si="200"/>
        <v>0</v>
      </c>
      <c r="L110" s="7">
        <f t="shared" ref="L110:M110" si="201">L78+L94</f>
        <v>0</v>
      </c>
      <c r="M110" s="7">
        <f t="shared" si="201"/>
        <v>0</v>
      </c>
      <c r="N110" s="7">
        <f t="shared" ref="N110:P110" si="202">N78+N94</f>
        <v>0</v>
      </c>
      <c r="O110" s="7">
        <f t="shared" si="202"/>
        <v>0</v>
      </c>
      <c r="P110" s="7">
        <f t="shared" si="202"/>
        <v>0</v>
      </c>
    </row>
    <row r="111" spans="1:16" x14ac:dyDescent="0.35">
      <c r="A111" s="10" t="str">
        <f>IF(Inputs!$J$5&gt;1,"Pre-Pri Year 1","Pre-Pri Year")</f>
        <v>Pre-Pri Year</v>
      </c>
      <c r="B111" s="16" t="str">
        <f>IF(Inputs!$J$5&gt;1,"Total","Total")</f>
        <v>Total</v>
      </c>
      <c r="C111" s="54" t="s">
        <v>34</v>
      </c>
      <c r="D111" s="7">
        <f t="shared" ref="D111:K111" si="203">D79+D95</f>
        <v>5084.097333333335</v>
      </c>
      <c r="E111" s="7">
        <f t="shared" si="203"/>
        <v>5490.0341466666687</v>
      </c>
      <c r="F111" s="7">
        <f t="shared" si="203"/>
        <v>5629.2805369333364</v>
      </c>
      <c r="G111" s="7">
        <f t="shared" si="203"/>
        <v>5778.2741745186704</v>
      </c>
      <c r="H111" s="7">
        <f t="shared" si="203"/>
        <v>5937.6973667349766</v>
      </c>
      <c r="I111" s="7">
        <f t="shared" si="203"/>
        <v>6108.2801824064263</v>
      </c>
      <c r="J111" s="7">
        <f t="shared" si="203"/>
        <v>6290.8037951748738</v>
      </c>
      <c r="K111" s="7">
        <f t="shared" si="203"/>
        <v>6486.1040608371186</v>
      </c>
      <c r="L111" s="7">
        <f t="shared" ref="L111:M111" si="204">L79+L95</f>
        <v>6695.0753450957127</v>
      </c>
      <c r="M111" s="7">
        <f t="shared" si="204"/>
        <v>6918.6746192524133</v>
      </c>
      <c r="N111" s="7">
        <f t="shared" ref="N111:P111" si="205">N79+N95</f>
        <v>3657.1258426000832</v>
      </c>
      <c r="O111" s="7">
        <f t="shared" si="205"/>
        <v>3913.1246515820926</v>
      </c>
      <c r="P111" s="7">
        <f t="shared" si="205"/>
        <v>4187.0433771928383</v>
      </c>
    </row>
    <row r="112" spans="1:16" x14ac:dyDescent="0.35">
      <c r="A112" s="10" t="str">
        <f>IF(Inputs!$J$5&gt;1,"Pre-Pri Year 2","")</f>
        <v/>
      </c>
      <c r="B112" s="16" t="str">
        <f>IF(Inputs!$J$5&gt;1,"Male","")</f>
        <v/>
      </c>
      <c r="C112" s="54" t="s">
        <v>34</v>
      </c>
      <c r="D112" s="7">
        <f t="shared" ref="D112:K112" si="206">D80+D96</f>
        <v>0</v>
      </c>
      <c r="E112" s="7">
        <f t="shared" si="206"/>
        <v>0</v>
      </c>
      <c r="F112" s="7">
        <f t="shared" si="206"/>
        <v>0</v>
      </c>
      <c r="G112" s="7">
        <f t="shared" si="206"/>
        <v>0</v>
      </c>
      <c r="H112" s="7">
        <f t="shared" si="206"/>
        <v>0</v>
      </c>
      <c r="I112" s="7">
        <f t="shared" si="206"/>
        <v>0</v>
      </c>
      <c r="J112" s="7">
        <f t="shared" si="206"/>
        <v>0</v>
      </c>
      <c r="K112" s="7">
        <f t="shared" si="206"/>
        <v>0</v>
      </c>
      <c r="L112" s="7">
        <f t="shared" ref="L112:M112" si="207">L80+L96</f>
        <v>0</v>
      </c>
      <c r="M112" s="7">
        <f t="shared" si="207"/>
        <v>0</v>
      </c>
      <c r="N112" s="7">
        <f t="shared" ref="N112:P112" si="208">N80+N96</f>
        <v>0</v>
      </c>
      <c r="O112" s="7">
        <f t="shared" si="208"/>
        <v>0</v>
      </c>
      <c r="P112" s="7">
        <f t="shared" si="208"/>
        <v>0</v>
      </c>
    </row>
    <row r="113" spans="1:21" x14ac:dyDescent="0.35">
      <c r="A113" s="10" t="str">
        <f>IF(Inputs!$J$5=3,"Pre-Pri Year 3","")</f>
        <v/>
      </c>
      <c r="B113" s="16" t="str">
        <f>IF(Inputs!$J$5=3,"Male","")</f>
        <v/>
      </c>
      <c r="C113" s="54" t="s">
        <v>34</v>
      </c>
      <c r="D113" s="7">
        <f t="shared" ref="D113:K113" si="209">D81+D97</f>
        <v>0</v>
      </c>
      <c r="E113" s="7">
        <f t="shared" si="209"/>
        <v>0</v>
      </c>
      <c r="F113" s="7">
        <f t="shared" si="209"/>
        <v>0</v>
      </c>
      <c r="G113" s="7">
        <f t="shared" si="209"/>
        <v>0</v>
      </c>
      <c r="H113" s="7">
        <f t="shared" si="209"/>
        <v>0</v>
      </c>
      <c r="I113" s="7">
        <f t="shared" si="209"/>
        <v>0</v>
      </c>
      <c r="J113" s="7">
        <f t="shared" si="209"/>
        <v>0</v>
      </c>
      <c r="K113" s="7">
        <f t="shared" si="209"/>
        <v>0</v>
      </c>
      <c r="L113" s="7">
        <f t="shared" ref="L113:M113" si="210">L81+L97</f>
        <v>0</v>
      </c>
      <c r="M113" s="7">
        <f t="shared" si="210"/>
        <v>0</v>
      </c>
      <c r="N113" s="7">
        <f t="shared" ref="N113:P113" si="211">N81+N97</f>
        <v>0</v>
      </c>
      <c r="O113" s="7">
        <f t="shared" si="211"/>
        <v>0</v>
      </c>
      <c r="P113" s="7">
        <f t="shared" si="211"/>
        <v>0</v>
      </c>
    </row>
    <row r="114" spans="1:21" x14ac:dyDescent="0.35">
      <c r="A114" s="10" t="s">
        <v>72</v>
      </c>
      <c r="B114" s="16" t="s">
        <v>13</v>
      </c>
      <c r="C114" s="54" t="s">
        <v>34</v>
      </c>
      <c r="D114" s="29">
        <f t="shared" ref="D114:K114" si="212">D82+D98</f>
        <v>2537.1353333333332</v>
      </c>
      <c r="E114" s="29">
        <f t="shared" si="212"/>
        <v>2600.697806666667</v>
      </c>
      <c r="F114" s="29">
        <f t="shared" si="212"/>
        <v>2668.7096531333345</v>
      </c>
      <c r="G114" s="29">
        <f t="shared" si="212"/>
        <v>2741.4823288526677</v>
      </c>
      <c r="H114" s="29">
        <f t="shared" si="212"/>
        <v>2819.3490918723537</v>
      </c>
      <c r="I114" s="29">
        <f t="shared" si="212"/>
        <v>2902.6665283034208</v>
      </c>
      <c r="J114" s="29">
        <f t="shared" si="212"/>
        <v>2991.8161852846579</v>
      </c>
      <c r="K114" s="29">
        <f t="shared" si="212"/>
        <v>3087.2063182545862</v>
      </c>
      <c r="L114" s="29">
        <f t="shared" ref="L114:M114" si="213">L82+L98</f>
        <v>3189.2737605324055</v>
      </c>
      <c r="M114" s="29">
        <f t="shared" si="213"/>
        <v>3298.4859237696742</v>
      </c>
      <c r="N114" s="29">
        <f t="shared" ref="N114:P114" si="214">N82+N98</f>
        <v>1786.2429384335526</v>
      </c>
      <c r="O114" s="29">
        <f t="shared" si="214"/>
        <v>1911.2799441239019</v>
      </c>
      <c r="P114" s="29">
        <f t="shared" si="214"/>
        <v>2045.069540212575</v>
      </c>
    </row>
    <row r="115" spans="1:21" x14ac:dyDescent="0.35">
      <c r="A115" s="10" t="s">
        <v>72</v>
      </c>
      <c r="B115" s="16" t="s">
        <v>14</v>
      </c>
      <c r="C115" s="54" t="s">
        <v>34</v>
      </c>
      <c r="D115" s="29">
        <f t="shared" ref="D115:K115" si="215">D83+D99</f>
        <v>2546.9620000000014</v>
      </c>
      <c r="E115" s="29">
        <f t="shared" si="215"/>
        <v>2889.3363400000012</v>
      </c>
      <c r="F115" s="29">
        <f t="shared" si="215"/>
        <v>2960.5708838000019</v>
      </c>
      <c r="G115" s="29">
        <f t="shared" si="215"/>
        <v>3036.7918456660022</v>
      </c>
      <c r="H115" s="29">
        <f t="shared" si="215"/>
        <v>3118.3482748626229</v>
      </c>
      <c r="I115" s="29">
        <f t="shared" si="215"/>
        <v>3205.613654103006</v>
      </c>
      <c r="J115" s="29">
        <f t="shared" si="215"/>
        <v>3298.9876098902159</v>
      </c>
      <c r="K115" s="29">
        <f t="shared" si="215"/>
        <v>3398.8977425825315</v>
      </c>
      <c r="L115" s="29">
        <f t="shared" ref="L115:M115" si="216">L83+L99</f>
        <v>3505.8015845633072</v>
      </c>
      <c r="M115" s="29">
        <f t="shared" si="216"/>
        <v>3620.1886954827387</v>
      </c>
      <c r="N115" s="29">
        <f t="shared" ref="N115:P115" si="217">N83+N99</f>
        <v>1870.8829041665304</v>
      </c>
      <c r="O115" s="29">
        <f t="shared" si="217"/>
        <v>2001.8447074581907</v>
      </c>
      <c r="P115" s="29">
        <f t="shared" si="217"/>
        <v>2141.9738369802635</v>
      </c>
    </row>
    <row r="116" spans="1:21" x14ac:dyDescent="0.35">
      <c r="A116" s="10" t="s">
        <v>72</v>
      </c>
      <c r="B116" s="16" t="s">
        <v>18</v>
      </c>
      <c r="C116" s="54" t="s">
        <v>34</v>
      </c>
      <c r="D116" s="29">
        <f t="shared" ref="D116:K116" si="218">D84+D100</f>
        <v>5084.097333333335</v>
      </c>
      <c r="E116" s="29">
        <f t="shared" si="218"/>
        <v>5490.0341466666687</v>
      </c>
      <c r="F116" s="29">
        <f t="shared" si="218"/>
        <v>5629.2805369333364</v>
      </c>
      <c r="G116" s="29">
        <f t="shared" si="218"/>
        <v>5778.2741745186704</v>
      </c>
      <c r="H116" s="29">
        <f t="shared" si="218"/>
        <v>5937.6973667349766</v>
      </c>
      <c r="I116" s="29">
        <f t="shared" si="218"/>
        <v>6108.2801824064263</v>
      </c>
      <c r="J116" s="29">
        <f t="shared" si="218"/>
        <v>6290.8037951748738</v>
      </c>
      <c r="K116" s="29">
        <f t="shared" si="218"/>
        <v>6486.1040608371186</v>
      </c>
      <c r="L116" s="29">
        <f t="shared" ref="L116:M116" si="219">L84+L100</f>
        <v>6695.0753450957127</v>
      </c>
      <c r="M116" s="29">
        <f t="shared" si="219"/>
        <v>6918.6746192524133</v>
      </c>
      <c r="N116" s="29">
        <f t="shared" ref="N116:P116" si="220">N84+N100</f>
        <v>3657.1258426000832</v>
      </c>
      <c r="O116" s="29">
        <f t="shared" si="220"/>
        <v>3913.1246515820926</v>
      </c>
      <c r="P116" s="29">
        <f t="shared" si="220"/>
        <v>4187.0433771928383</v>
      </c>
    </row>
    <row r="118" spans="1:21" x14ac:dyDescent="0.35">
      <c r="A118" s="3" t="s">
        <v>213</v>
      </c>
      <c r="B118" s="3"/>
    </row>
    <row r="119" spans="1:21" x14ac:dyDescent="0.35">
      <c r="C119" s="28" t="s">
        <v>76</v>
      </c>
    </row>
    <row r="120" spans="1:21" x14ac:dyDescent="0.35">
      <c r="A120" s="10" t="s">
        <v>123</v>
      </c>
      <c r="B120" s="10" t="s">
        <v>51</v>
      </c>
      <c r="C120" s="10">
        <f>Inputs!$F$5</f>
        <v>2022</v>
      </c>
      <c r="D120" s="10">
        <f>C120+1</f>
        <v>2023</v>
      </c>
      <c r="E120" s="10">
        <f t="shared" ref="E120" si="221">D120+1</f>
        <v>2024</v>
      </c>
      <c r="F120" s="10">
        <f t="shared" ref="F120" si="222">E120+1</f>
        <v>2025</v>
      </c>
      <c r="G120" s="10">
        <f t="shared" ref="G120" si="223">F120+1</f>
        <v>2026</v>
      </c>
      <c r="H120" s="10">
        <f t="shared" ref="H120" si="224">G120+1</f>
        <v>2027</v>
      </c>
      <c r="I120" s="10">
        <f t="shared" ref="I120" si="225">H120+1</f>
        <v>2028</v>
      </c>
      <c r="J120" s="10">
        <f t="shared" ref="J120" si="226">I120+1</f>
        <v>2029</v>
      </c>
      <c r="K120" s="10">
        <f t="shared" ref="K120" si="227">J120+1</f>
        <v>2030</v>
      </c>
      <c r="L120" s="10">
        <f t="shared" ref="L120" si="228">K120+1</f>
        <v>2031</v>
      </c>
      <c r="M120" s="10">
        <f t="shared" ref="M120" si="229">L120+1</f>
        <v>2032</v>
      </c>
      <c r="N120" s="10">
        <f t="shared" ref="N120" si="230">M120+1</f>
        <v>2033</v>
      </c>
      <c r="O120" s="10">
        <f t="shared" ref="O120" si="231">N120+1</f>
        <v>2034</v>
      </c>
      <c r="P120" s="10">
        <f t="shared" ref="P120" si="232">O120+1</f>
        <v>2035</v>
      </c>
      <c r="R120" s="13" t="s">
        <v>52</v>
      </c>
    </row>
    <row r="121" spans="1:21" x14ac:dyDescent="0.35">
      <c r="A121" s="10" t="str">
        <f>IF(Inputs!$J$5&gt;1,"Pre-Pri Year 1","Pre-Pri Year")</f>
        <v>Pre-Pri Year</v>
      </c>
      <c r="B121" s="16" t="str">
        <f>IF(Inputs!$J$5&gt;1,"Male","Male")</f>
        <v>Male</v>
      </c>
      <c r="C121" s="54">
        <f>Inputs!S62</f>
        <v>0</v>
      </c>
      <c r="D121" s="7">
        <f>IF($T$121&gt;0,$C$121/$T$121,"0")</f>
        <v>0</v>
      </c>
      <c r="E121" s="7">
        <f>IF($T$121&gt;1,$C$121/$T$121,"0")</f>
        <v>0</v>
      </c>
      <c r="F121" s="7">
        <f>IF($T$121&gt;2,$C$121/$T$121,"0")</f>
        <v>0</v>
      </c>
      <c r="G121" s="7">
        <f>IF($T$121&gt;3,$C$121/$T$121,"0")</f>
        <v>0</v>
      </c>
      <c r="H121" s="7">
        <f>IF($T$121&gt;4,$C$121/$T$121,"0")</f>
        <v>0</v>
      </c>
      <c r="I121" s="7">
        <f>IF($T$121&gt;5,$C$121/$T$121,"0")</f>
        <v>0</v>
      </c>
      <c r="J121" s="7">
        <f>IF($T$121&gt;6,$C$121/$T$121,"0")</f>
        <v>0</v>
      </c>
      <c r="K121" s="7">
        <f>IF($T$121&gt;7,$C$121/$T$121,"0")</f>
        <v>0</v>
      </c>
      <c r="L121" s="7">
        <f>IF($T$121&gt;8,$C$121/$T$121,"0")</f>
        <v>0</v>
      </c>
      <c r="M121" s="7">
        <f>IF($T$121&gt;9,$C$121/$T$121,"0")</f>
        <v>0</v>
      </c>
      <c r="N121" s="7" t="str">
        <f>IF($T$121&gt;10,$C$121/$T$121,"0")</f>
        <v>0</v>
      </c>
      <c r="O121" s="7" t="str">
        <f>IF($T$121&gt;11,$C$121/$T$121,"0")</f>
        <v>0</v>
      </c>
      <c r="P121" s="7" t="str">
        <f>IF($T$121&gt;12,$C$121/$T$121,"0")</f>
        <v>0</v>
      </c>
      <c r="R121" t="s">
        <v>13</v>
      </c>
      <c r="S121" t="s">
        <v>54</v>
      </c>
      <c r="T121" s="79">
        <f>'Policy Decisions'!C64</f>
        <v>10</v>
      </c>
      <c r="U121" t="s">
        <v>24</v>
      </c>
    </row>
    <row r="122" spans="1:21" x14ac:dyDescent="0.35">
      <c r="A122" s="10" t="str">
        <f>IF(Inputs!$J$5&gt;1,"Pre-Pri Year 2","")</f>
        <v/>
      </c>
      <c r="B122" s="16" t="str">
        <f>IF(Inputs!$J$5&gt;1,"Male","")</f>
        <v/>
      </c>
      <c r="C122" s="54">
        <f>Inputs!S63</f>
        <v>0</v>
      </c>
      <c r="D122" s="7">
        <f>IF($T$123&gt;0,$C$122/$T$123,"0")</f>
        <v>0</v>
      </c>
      <c r="E122" s="7">
        <f>IF($T$123&gt;1,$C$122/$T$123,"0")</f>
        <v>0</v>
      </c>
      <c r="F122" s="7">
        <f>IF($T$123&gt;2,$C$122/$T$123,"0")</f>
        <v>0</v>
      </c>
      <c r="G122" s="7">
        <f>IF($T$123&gt;3,$C$122/$T$123,"0")</f>
        <v>0</v>
      </c>
      <c r="H122" s="7">
        <f>IF($T$123&gt;4,$C$122/$T$123,"0")</f>
        <v>0</v>
      </c>
      <c r="I122" s="7">
        <f>IF($T$123&gt;5,$C$122/$T$123,"0")</f>
        <v>0</v>
      </c>
      <c r="J122" s="7">
        <f>IF($T$123&gt;6,$C$122/$T$123,"0")</f>
        <v>0</v>
      </c>
      <c r="K122" s="7">
        <f>IF($T$123&gt;7,$C$122/$T$123,"0")</f>
        <v>0</v>
      </c>
      <c r="L122" s="7">
        <f>IF($T$123&gt;8,$C$122/$T$123,"0")</f>
        <v>0</v>
      </c>
      <c r="M122" s="7">
        <f>IF($T$123&gt;9,$C$122/$T$123,"0")</f>
        <v>0</v>
      </c>
      <c r="N122" s="7" t="str">
        <f>IF($T$123&gt;10,$C$122/$T$123,"0")</f>
        <v>0</v>
      </c>
      <c r="O122" s="7" t="str">
        <f>IF($T$123&gt;11,$C$122/$T$123,"0")</f>
        <v>0</v>
      </c>
      <c r="P122" s="7" t="str">
        <f>IF($T$123&gt;12,$C$122/$T$123,"0")</f>
        <v>0</v>
      </c>
      <c r="R122" t="s">
        <v>14</v>
      </c>
      <c r="S122" t="s">
        <v>54</v>
      </c>
      <c r="T122" s="79">
        <f>'Policy Decisions'!C65</f>
        <v>10</v>
      </c>
      <c r="U122" t="s">
        <v>24</v>
      </c>
    </row>
    <row r="123" spans="1:21" x14ac:dyDescent="0.35">
      <c r="A123" s="10" t="str">
        <f>IF(Inputs!$J$5=3,"Pre-Pri Year 3","")</f>
        <v/>
      </c>
      <c r="B123" s="16" t="str">
        <f>IF(Inputs!$J$5=3,"Male","")</f>
        <v/>
      </c>
      <c r="C123" s="54">
        <f>Inputs!S64</f>
        <v>0</v>
      </c>
      <c r="D123" s="7">
        <f>IF($T$125&gt;0,$C$123/$T$125,"0")</f>
        <v>0</v>
      </c>
      <c r="E123" s="7">
        <f>IF($T$125&gt;1,$C$123/$T$125,"0")</f>
        <v>0</v>
      </c>
      <c r="F123" s="7">
        <f>IF($T$125&gt;2,$C$123/$T$125,"0")</f>
        <v>0</v>
      </c>
      <c r="G123" s="7">
        <f>IF($T$125&gt;3,$C$123/$T$125,"0")</f>
        <v>0</v>
      </c>
      <c r="H123" s="7">
        <f>IF($T$125&gt;4,$C$123/$T$125,"0")</f>
        <v>0</v>
      </c>
      <c r="I123" s="7">
        <f>IF($T$125&gt;5,$C$123/$T$125,"0")</f>
        <v>0</v>
      </c>
      <c r="J123" s="7">
        <f>IF($T$125&gt;6,$C$123/$T$125,"0")</f>
        <v>0</v>
      </c>
      <c r="K123" s="7">
        <f>IF($T$125&gt;7,$C$123/$T$125,"0")</f>
        <v>0</v>
      </c>
      <c r="L123" s="7">
        <f>IF($T$125&gt;8,$C$123/$T$125,"0")</f>
        <v>0</v>
      </c>
      <c r="M123" s="7">
        <f>IF($T$125&gt;9,$C$123/$T$125,"0")</f>
        <v>0</v>
      </c>
      <c r="N123" s="7" t="str">
        <f>IF($T$125&gt;10,$C$123/$T$125,"0")</f>
        <v>0</v>
      </c>
      <c r="O123" s="7" t="str">
        <f>IF($T$125&gt;11,$C$123/$T$125,"0")</f>
        <v>0</v>
      </c>
      <c r="P123" s="7" t="str">
        <f>IF($T$125&gt;12,$C$123/$T$125,"0")</f>
        <v>0</v>
      </c>
      <c r="R123" t="s">
        <v>13</v>
      </c>
      <c r="S123" t="s">
        <v>54</v>
      </c>
      <c r="T123" s="79">
        <f>'Policy Decisions'!C66</f>
        <v>10</v>
      </c>
      <c r="U123" t="s">
        <v>25</v>
      </c>
    </row>
    <row r="124" spans="1:21" x14ac:dyDescent="0.35">
      <c r="A124" s="10" t="str">
        <f>IF(Inputs!$J$5&gt;1,"Pre-Pri Year 1","Pre-Pri Year")</f>
        <v>Pre-Pri Year</v>
      </c>
      <c r="B124" s="16" t="str">
        <f>IF(Inputs!$J$5&gt;1,"Female","Female")</f>
        <v>Female</v>
      </c>
      <c r="C124" s="54">
        <f>Inputs!S65</f>
        <v>0</v>
      </c>
      <c r="D124" s="7">
        <f>IF($T$122&gt;0,$C$122/$T$122,"0")</f>
        <v>0</v>
      </c>
      <c r="E124" s="7">
        <f>IF($T$122&gt;1,$C$122/$T$122,"0")</f>
        <v>0</v>
      </c>
      <c r="F124" s="7">
        <f>IF($T$122&gt;2,$C$122/$T$122,"0")</f>
        <v>0</v>
      </c>
      <c r="G124" s="7">
        <f>IF($T$122&gt;3,$C$122/$T$122,"0")</f>
        <v>0</v>
      </c>
      <c r="H124" s="7">
        <f>IF($T$122&gt;4,$C$122/$T$122,"0")</f>
        <v>0</v>
      </c>
      <c r="I124" s="7">
        <f>IF($T$122&gt;5,$C$122/$T$122,"0")</f>
        <v>0</v>
      </c>
      <c r="J124" s="7">
        <f>IF($T$122&gt;6,$C$122/$T$122,"0")</f>
        <v>0</v>
      </c>
      <c r="K124" s="7">
        <f>IF($T$122&gt;7,$C$122/$T$122,"0")</f>
        <v>0</v>
      </c>
      <c r="L124" s="7">
        <f>IF($T$122&gt;8,$C$122/$T$122,"0")</f>
        <v>0</v>
      </c>
      <c r="M124" s="7">
        <f>IF($T$122&gt;9,$C$122/$T$122,"0")</f>
        <v>0</v>
      </c>
      <c r="N124" s="7" t="str">
        <f>IF($T$122&gt;10,$C$122/$T$122,"0")</f>
        <v>0</v>
      </c>
      <c r="O124" s="7" t="str">
        <f>IF($T$122&gt;11,$C$122/$T$122,"0")</f>
        <v>0</v>
      </c>
      <c r="P124" s="7" t="str">
        <f>IF($T$122&gt;12,$C$122/$T$122,"0")</f>
        <v>0</v>
      </c>
      <c r="R124" t="s">
        <v>14</v>
      </c>
      <c r="S124" t="s">
        <v>54</v>
      </c>
      <c r="T124" s="79">
        <f>'Policy Decisions'!C67</f>
        <v>10</v>
      </c>
      <c r="U124" t="s">
        <v>25</v>
      </c>
    </row>
    <row r="125" spans="1:21" x14ac:dyDescent="0.35">
      <c r="A125" s="10" t="str">
        <f>IF(Inputs!$J$5&gt;1,"Pre-Pri Year 2","")</f>
        <v/>
      </c>
      <c r="B125" s="16" t="str">
        <f>IF(Inputs!$J$5&gt;1,"Female","")</f>
        <v/>
      </c>
      <c r="C125" s="54">
        <f>Inputs!S66</f>
        <v>0</v>
      </c>
      <c r="D125" s="7">
        <f>IF($T$124&gt;0,$C$125/$T$124,"0")</f>
        <v>0</v>
      </c>
      <c r="E125" s="7">
        <f>IF($T$124&gt;1,$C$125/$T$124,"0")</f>
        <v>0</v>
      </c>
      <c r="F125" s="7">
        <f>IF($T$124&gt;2,$C$125/$T$124,"0")</f>
        <v>0</v>
      </c>
      <c r="G125" s="7">
        <f>IF($T$124&gt;3,$C$125/$T$124,"0")</f>
        <v>0</v>
      </c>
      <c r="H125" s="7">
        <f>IF($T$124&gt;4,$C$125/$T$124,"0")</f>
        <v>0</v>
      </c>
      <c r="I125" s="7">
        <f>IF($T$124&gt;5,$C$125/$T$124,"0")</f>
        <v>0</v>
      </c>
      <c r="J125" s="7">
        <f>IF($T$124&gt;6,$C$125/$T$124,"0")</f>
        <v>0</v>
      </c>
      <c r="K125" s="7">
        <f>IF($T$124&gt;7,$C$125/$T$124,"0")</f>
        <v>0</v>
      </c>
      <c r="L125" s="7">
        <f>IF($T$124&gt;8,$C$125/$T$124,"0")</f>
        <v>0</v>
      </c>
      <c r="M125" s="7">
        <f>IF($T$124&gt;9,$C$125/$T$124,"0")</f>
        <v>0</v>
      </c>
      <c r="N125" s="7" t="str">
        <f>IF($T$124&gt;10,$C$125/$T$124,"0")</f>
        <v>0</v>
      </c>
      <c r="O125" s="7" t="str">
        <f>IF($T$124&gt;11,$C$125/$T$124,"0")</f>
        <v>0</v>
      </c>
      <c r="P125" s="7" t="str">
        <f>IF($T$124&gt;12,$C$125/$T$124,"0")</f>
        <v>0</v>
      </c>
      <c r="R125" t="s">
        <v>13</v>
      </c>
      <c r="S125" t="s">
        <v>54</v>
      </c>
      <c r="T125" s="79">
        <f>'Policy Decisions'!C68</f>
        <v>10</v>
      </c>
      <c r="U125" t="s">
        <v>26</v>
      </c>
    </row>
    <row r="126" spans="1:21" x14ac:dyDescent="0.35">
      <c r="A126" s="10" t="str">
        <f>IF(Inputs!$J$5=3,"Pre-Pri Year 3","")</f>
        <v/>
      </c>
      <c r="B126" s="16" t="str">
        <f>IF(Inputs!$J$5=3,"Female","")</f>
        <v/>
      </c>
      <c r="C126" s="54">
        <f>Inputs!S67</f>
        <v>0</v>
      </c>
      <c r="D126" s="7">
        <f>IF($T$126&gt;0,$C$126/$T$126,"0")</f>
        <v>0</v>
      </c>
      <c r="E126" s="7">
        <f>IF($T$126&gt;1,$C$126/$T$126,"0")</f>
        <v>0</v>
      </c>
      <c r="F126" s="7">
        <f>IF($T$126&gt;2,$C$126/$T$126,"0")</f>
        <v>0</v>
      </c>
      <c r="G126" s="7">
        <f>IF($T$126&gt;3,$C$126/$T$126,"0")</f>
        <v>0</v>
      </c>
      <c r="H126" s="7">
        <f>IF($T$126&gt;4,$C$126/$T$126,"0")</f>
        <v>0</v>
      </c>
      <c r="I126" s="7">
        <f>IF($T$126&gt;5,$C$126/$T$126,"0")</f>
        <v>0</v>
      </c>
      <c r="J126" s="7">
        <f>IF($T$126&gt;6,$C$126/$T$126,"0")</f>
        <v>0</v>
      </c>
      <c r="K126" s="7">
        <f>IF($T$126&gt;7,$C$126/$T$126,"0")</f>
        <v>0</v>
      </c>
      <c r="L126" s="7">
        <f>IF($T$126&gt;8,$C$126/$T$126,"0")</f>
        <v>0</v>
      </c>
      <c r="M126" s="7">
        <f>IF($T$126&gt;9,$C$126/$T$126,"0")</f>
        <v>0</v>
      </c>
      <c r="N126" s="7" t="str">
        <f>IF($T$126&gt;10,$C$126/$T$126,"0")</f>
        <v>0</v>
      </c>
      <c r="O126" s="7" t="str">
        <f>IF($T$126&gt;11,$C$126/$T$126,"0")</f>
        <v>0</v>
      </c>
      <c r="P126" s="7" t="str">
        <f>IF($T$126&gt;12,$C$126/$T$126,"0")</f>
        <v>0</v>
      </c>
      <c r="R126" t="s">
        <v>14</v>
      </c>
      <c r="S126" t="s">
        <v>54</v>
      </c>
      <c r="T126" s="79">
        <f>'Policy Decisions'!C69</f>
        <v>10</v>
      </c>
      <c r="U126" t="s">
        <v>26</v>
      </c>
    </row>
    <row r="127" spans="1:21" x14ac:dyDescent="0.35">
      <c r="A127" s="10" t="str">
        <f>IF(Inputs!$J$5&gt;1,"Pre-Pri Year 1","Pre-Pri Year")</f>
        <v>Pre-Pri Year</v>
      </c>
      <c r="B127" s="16" t="str">
        <f>IF(Inputs!$J$5&gt;1,"Total","Total")</f>
        <v>Total</v>
      </c>
      <c r="C127" s="54">
        <f>C121+C124</f>
        <v>0</v>
      </c>
      <c r="D127" s="19">
        <f>D121+D124</f>
        <v>0</v>
      </c>
      <c r="E127" s="19">
        <f t="shared" ref="E127:J127" si="233">E121+E124</f>
        <v>0</v>
      </c>
      <c r="F127" s="19">
        <f t="shared" si="233"/>
        <v>0</v>
      </c>
      <c r="G127" s="19">
        <f t="shared" si="233"/>
        <v>0</v>
      </c>
      <c r="H127" s="19">
        <f t="shared" si="233"/>
        <v>0</v>
      </c>
      <c r="I127" s="19">
        <f t="shared" si="233"/>
        <v>0</v>
      </c>
      <c r="J127" s="19">
        <f t="shared" si="233"/>
        <v>0</v>
      </c>
      <c r="K127" s="19">
        <f>K121+K124</f>
        <v>0</v>
      </c>
      <c r="L127" s="19">
        <f t="shared" ref="L127:P127" si="234">L121+L124</f>
        <v>0</v>
      </c>
      <c r="M127" s="19">
        <f t="shared" si="234"/>
        <v>0</v>
      </c>
      <c r="N127" s="19">
        <f t="shared" si="234"/>
        <v>0</v>
      </c>
      <c r="O127" s="19">
        <f t="shared" si="234"/>
        <v>0</v>
      </c>
      <c r="P127" s="19">
        <f t="shared" si="234"/>
        <v>0</v>
      </c>
    </row>
    <row r="128" spans="1:21" x14ac:dyDescent="0.35">
      <c r="A128" s="10" t="str">
        <f>IF(Inputs!$J$5&gt;1,"Pre-Pri Year 2","")</f>
        <v/>
      </c>
      <c r="B128" s="16" t="str">
        <f>IF(Inputs!$J$5&gt;1,"Male","")</f>
        <v/>
      </c>
      <c r="C128" s="54">
        <f t="shared" ref="C128:J128" si="235">C122+C125</f>
        <v>0</v>
      </c>
      <c r="D128" s="19">
        <f t="shared" si="235"/>
        <v>0</v>
      </c>
      <c r="E128" s="19">
        <f t="shared" si="235"/>
        <v>0</v>
      </c>
      <c r="F128" s="19">
        <f t="shared" si="235"/>
        <v>0</v>
      </c>
      <c r="G128" s="19">
        <f t="shared" si="235"/>
        <v>0</v>
      </c>
      <c r="H128" s="19">
        <f t="shared" si="235"/>
        <v>0</v>
      </c>
      <c r="I128" s="19">
        <f t="shared" si="235"/>
        <v>0</v>
      </c>
      <c r="J128" s="19">
        <f t="shared" si="235"/>
        <v>0</v>
      </c>
      <c r="K128" s="19">
        <f>K122+K125</f>
        <v>0</v>
      </c>
      <c r="L128" s="19">
        <f t="shared" ref="L128:P128" si="236">L122+L125</f>
        <v>0</v>
      </c>
      <c r="M128" s="19">
        <f t="shared" si="236"/>
        <v>0</v>
      </c>
      <c r="N128" s="19">
        <f t="shared" si="236"/>
        <v>0</v>
      </c>
      <c r="O128" s="19">
        <f t="shared" si="236"/>
        <v>0</v>
      </c>
      <c r="P128" s="19">
        <f t="shared" si="236"/>
        <v>0</v>
      </c>
    </row>
    <row r="129" spans="1:16" x14ac:dyDescent="0.35">
      <c r="A129" s="10" t="str">
        <f>IF(Inputs!$J$5=3,"Pre-Pri Year 3","")</f>
        <v/>
      </c>
      <c r="B129" s="16" t="str">
        <f>IF(Inputs!$J$5=3,"Male","")</f>
        <v/>
      </c>
      <c r="C129" s="54">
        <f t="shared" ref="C129:L129" si="237">C123+C126</f>
        <v>0</v>
      </c>
      <c r="D129" s="19">
        <f t="shared" si="237"/>
        <v>0</v>
      </c>
      <c r="E129" s="19">
        <f t="shared" si="237"/>
        <v>0</v>
      </c>
      <c r="F129" s="19">
        <f t="shared" si="237"/>
        <v>0</v>
      </c>
      <c r="G129" s="19">
        <f t="shared" si="237"/>
        <v>0</v>
      </c>
      <c r="H129" s="19">
        <f t="shared" si="237"/>
        <v>0</v>
      </c>
      <c r="I129" s="19">
        <f t="shared" si="237"/>
        <v>0</v>
      </c>
      <c r="J129" s="19">
        <f t="shared" si="237"/>
        <v>0</v>
      </c>
      <c r="K129" s="19">
        <f t="shared" si="237"/>
        <v>0</v>
      </c>
      <c r="L129" s="19">
        <f t="shared" si="237"/>
        <v>0</v>
      </c>
      <c r="M129" s="19">
        <f t="shared" ref="M129:P129" si="238">M123+M126</f>
        <v>0</v>
      </c>
      <c r="N129" s="19">
        <f t="shared" si="238"/>
        <v>0</v>
      </c>
      <c r="O129" s="19">
        <f t="shared" si="238"/>
        <v>0</v>
      </c>
      <c r="P129" s="19">
        <f t="shared" si="238"/>
        <v>0</v>
      </c>
    </row>
    <row r="130" spans="1:16" x14ac:dyDescent="0.35">
      <c r="A130" s="10" t="s">
        <v>72</v>
      </c>
      <c r="B130" s="16" t="s">
        <v>13</v>
      </c>
      <c r="C130" s="54">
        <f>C121+C122+C123</f>
        <v>0</v>
      </c>
      <c r="D130" s="29">
        <f>D121+D122+D123</f>
        <v>0</v>
      </c>
      <c r="E130" s="29">
        <f t="shared" ref="E130:L130" si="239">E121+E122+E123</f>
        <v>0</v>
      </c>
      <c r="F130" s="29">
        <f t="shared" si="239"/>
        <v>0</v>
      </c>
      <c r="G130" s="29">
        <f t="shared" si="239"/>
        <v>0</v>
      </c>
      <c r="H130" s="29">
        <f t="shared" si="239"/>
        <v>0</v>
      </c>
      <c r="I130" s="29">
        <f t="shared" si="239"/>
        <v>0</v>
      </c>
      <c r="J130" s="29">
        <f t="shared" si="239"/>
        <v>0</v>
      </c>
      <c r="K130" s="29">
        <f t="shared" si="239"/>
        <v>0</v>
      </c>
      <c r="L130" s="29">
        <f t="shared" si="239"/>
        <v>0</v>
      </c>
      <c r="M130" s="29">
        <f t="shared" ref="M130:P130" si="240">M121+M122+M123</f>
        <v>0</v>
      </c>
      <c r="N130" s="29">
        <f t="shared" si="240"/>
        <v>0</v>
      </c>
      <c r="O130" s="29">
        <f t="shared" si="240"/>
        <v>0</v>
      </c>
      <c r="P130" s="29">
        <f t="shared" si="240"/>
        <v>0</v>
      </c>
    </row>
    <row r="131" spans="1:16" x14ac:dyDescent="0.35">
      <c r="A131" s="10" t="s">
        <v>72</v>
      </c>
      <c r="B131" s="16" t="s">
        <v>14</v>
      </c>
      <c r="C131" s="54">
        <f>C124+C125+C126</f>
        <v>0</v>
      </c>
      <c r="D131" s="29">
        <f>D124+D125+D126</f>
        <v>0</v>
      </c>
      <c r="E131" s="29">
        <f t="shared" ref="E131:L131" si="241">E124+E125+E126</f>
        <v>0</v>
      </c>
      <c r="F131" s="29">
        <f t="shared" si="241"/>
        <v>0</v>
      </c>
      <c r="G131" s="29">
        <f t="shared" si="241"/>
        <v>0</v>
      </c>
      <c r="H131" s="29">
        <f t="shared" si="241"/>
        <v>0</v>
      </c>
      <c r="I131" s="29">
        <f t="shared" si="241"/>
        <v>0</v>
      </c>
      <c r="J131" s="29">
        <f t="shared" si="241"/>
        <v>0</v>
      </c>
      <c r="K131" s="29">
        <f t="shared" si="241"/>
        <v>0</v>
      </c>
      <c r="L131" s="29">
        <f t="shared" si="241"/>
        <v>0</v>
      </c>
      <c r="M131" s="29">
        <f t="shared" ref="M131:P131" si="242">M124+M125+M126</f>
        <v>0</v>
      </c>
      <c r="N131" s="29">
        <f t="shared" si="242"/>
        <v>0</v>
      </c>
      <c r="O131" s="29">
        <f t="shared" si="242"/>
        <v>0</v>
      </c>
      <c r="P131" s="29">
        <f t="shared" si="242"/>
        <v>0</v>
      </c>
    </row>
    <row r="132" spans="1:16" x14ac:dyDescent="0.35">
      <c r="A132" s="10" t="s">
        <v>72</v>
      </c>
      <c r="B132" s="16" t="s">
        <v>18</v>
      </c>
      <c r="C132" s="54">
        <f>C127+C128+C129</f>
        <v>0</v>
      </c>
      <c r="D132" s="29">
        <f>D127+D128+D129</f>
        <v>0</v>
      </c>
      <c r="E132" s="29">
        <f t="shared" ref="E132:L132" si="243">E127+E128+E129</f>
        <v>0</v>
      </c>
      <c r="F132" s="29">
        <f t="shared" si="243"/>
        <v>0</v>
      </c>
      <c r="G132" s="29">
        <f t="shared" si="243"/>
        <v>0</v>
      </c>
      <c r="H132" s="29">
        <f t="shared" si="243"/>
        <v>0</v>
      </c>
      <c r="I132" s="29">
        <f t="shared" si="243"/>
        <v>0</v>
      </c>
      <c r="J132" s="29">
        <f t="shared" si="243"/>
        <v>0</v>
      </c>
      <c r="K132" s="29">
        <f t="shared" si="243"/>
        <v>0</v>
      </c>
      <c r="L132" s="29">
        <f t="shared" si="243"/>
        <v>0</v>
      </c>
      <c r="M132" s="29">
        <f t="shared" ref="M132:P132" si="244">M127+M128+M129</f>
        <v>0</v>
      </c>
      <c r="N132" s="29">
        <f t="shared" si="244"/>
        <v>0</v>
      </c>
      <c r="O132" s="29">
        <f t="shared" si="244"/>
        <v>0</v>
      </c>
      <c r="P132" s="29">
        <f t="shared" si="244"/>
        <v>0</v>
      </c>
    </row>
  </sheetData>
  <phoneticPr fontId="6" type="noConversion"/>
  <pageMargins left="0.7" right="0.7" top="0.75" bottom="0.75" header="0.3" footer="0.3"/>
  <pageSetup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82B1A-3849-4B5B-8361-848BF9148648}">
  <sheetPr>
    <tabColor theme="9" tint="0.39997558519241921"/>
  </sheetPr>
  <dimension ref="A1:U185"/>
  <sheetViews>
    <sheetView topLeftCell="A37" zoomScale="120" zoomScaleNormal="120" workbookViewId="0">
      <selection activeCell="F1" sqref="F1"/>
    </sheetView>
  </sheetViews>
  <sheetFormatPr defaultColWidth="8.81640625" defaultRowHeight="14.5" x14ac:dyDescent="0.35"/>
  <cols>
    <col min="1" max="1" width="17.36328125" customWidth="1"/>
    <col min="2" max="2" width="14.36328125" customWidth="1"/>
    <col min="3" max="3" width="11.453125" bestFit="1" customWidth="1"/>
    <col min="18" max="18" width="7.453125" bestFit="1" customWidth="1"/>
    <col min="19" max="19" width="24.453125" bestFit="1" customWidth="1"/>
    <col min="20" max="20" width="5.36328125" style="1" customWidth="1"/>
    <col min="21" max="21" width="13.1796875" bestFit="1" customWidth="1"/>
  </cols>
  <sheetData>
    <row r="1" spans="1:16" x14ac:dyDescent="0.35">
      <c r="A1" s="45" t="s">
        <v>191</v>
      </c>
      <c r="B1" s="2"/>
    </row>
    <row r="3" spans="1:16" x14ac:dyDescent="0.35">
      <c r="A3" s="59" t="s">
        <v>233</v>
      </c>
    </row>
    <row r="5" spans="1:16" x14ac:dyDescent="0.35">
      <c r="A5" s="3" t="s">
        <v>37</v>
      </c>
      <c r="B5" s="3"/>
    </row>
    <row r="7" spans="1:16" x14ac:dyDescent="0.35">
      <c r="A7" s="10" t="s">
        <v>22</v>
      </c>
      <c r="B7" s="10" t="s">
        <v>74</v>
      </c>
      <c r="C7" s="10">
        <f>Inputs!$F$5</f>
        <v>2022</v>
      </c>
      <c r="D7" s="10">
        <f>C7+1</f>
        <v>2023</v>
      </c>
      <c r="E7" s="10">
        <f t="shared" ref="E7:L7" si="0">D7+1</f>
        <v>2024</v>
      </c>
      <c r="F7" s="10">
        <f t="shared" si="0"/>
        <v>2025</v>
      </c>
      <c r="G7" s="10">
        <f t="shared" si="0"/>
        <v>2026</v>
      </c>
      <c r="H7" s="10">
        <f t="shared" si="0"/>
        <v>2027</v>
      </c>
      <c r="I7" s="10">
        <f t="shared" si="0"/>
        <v>2028</v>
      </c>
      <c r="J7" s="10">
        <f t="shared" si="0"/>
        <v>2029</v>
      </c>
      <c r="K7" s="10">
        <f t="shared" si="0"/>
        <v>2030</v>
      </c>
      <c r="L7" s="10">
        <f t="shared" si="0"/>
        <v>2031</v>
      </c>
      <c r="M7" s="10">
        <f t="shared" ref="M7" si="1">L7+1</f>
        <v>2032</v>
      </c>
      <c r="N7" s="10">
        <f t="shared" ref="N7" si="2">M7+1</f>
        <v>2033</v>
      </c>
      <c r="O7" s="10">
        <f t="shared" ref="O7" si="3">N7+1</f>
        <v>2034</v>
      </c>
      <c r="P7" s="10">
        <f t="shared" ref="P7" si="4">O7+1</f>
        <v>2035</v>
      </c>
    </row>
    <row r="8" spans="1:16" x14ac:dyDescent="0.35">
      <c r="A8" s="10" t="str">
        <f>IF(Inputs!$J$5&gt;1,"Pre-Pri Year 1","Pre-Pri Year")</f>
        <v>Pre-Pri Year</v>
      </c>
      <c r="B8" s="16" t="str">
        <f>IF(Inputs!$J$5&gt;1,"3","3-5")</f>
        <v>3-5</v>
      </c>
      <c r="C8" s="54" t="s">
        <v>34</v>
      </c>
      <c r="D8" s="7">
        <f>IF((Enrolment!U22-Enrolment!T22)&gt;0,(Enrolment!U22-Enrolment!T22),"0")</f>
        <v>27241.059999999998</v>
      </c>
      <c r="E8" s="7">
        <f>IF((Enrolment!V22-Enrolment!U22)&gt;0,(Enrolment!V22-Enrolment!U22),"0")</f>
        <v>29147.934200000018</v>
      </c>
      <c r="F8" s="7">
        <f>IF((Enrolment!W22-Enrolment!V22)&gt;0,(Enrolment!W22-Enrolment!V22),"0")</f>
        <v>31188.289594000031</v>
      </c>
      <c r="G8" s="7">
        <f>IF((Enrolment!X22-Enrolment!W22)&gt;0,(Enrolment!X22-Enrolment!W22),"0")</f>
        <v>33371.469865580031</v>
      </c>
      <c r="H8" s="7">
        <f>IF((Enrolment!Y22-Enrolment!X22)&gt;0,(Enrolment!Y22-Enrolment!X22),"0")</f>
        <v>35707.47275617061</v>
      </c>
      <c r="I8" s="7">
        <f>IF((Enrolment!Z22-Enrolment!Y22)&gt;0,(Enrolment!Z22-Enrolment!Y22),"0")</f>
        <v>38206.995849102619</v>
      </c>
      <c r="J8" s="7">
        <f>IF((Enrolment!AA22-Enrolment!Z22)&gt;0,(Enrolment!AA22-Enrolment!Z22),"0")</f>
        <v>40881.485558539745</v>
      </c>
      <c r="K8" s="7">
        <f>IF((Enrolment!AB22-Enrolment!AA22)&gt;0,(Enrolment!AB22-Enrolment!AA22),"0")</f>
        <v>43743.189547637594</v>
      </c>
      <c r="L8" s="7">
        <f>IF((Enrolment!AC22-Enrolment!AB22)&gt;0,(Enrolment!AC22-Enrolment!AB22),"0")</f>
        <v>46805.212815972161</v>
      </c>
      <c r="M8" s="7">
        <f>IF((Enrolment!AD22-Enrolment!AC22)&gt;0,(Enrolment!AD22-Enrolment!AC22),"0")</f>
        <v>50081.577713090228</v>
      </c>
      <c r="N8" s="7">
        <f>IF((Enrolment!AE22-Enrolment!AD22)&gt;0,(Enrolment!AE22-Enrolment!AD22),"0")</f>
        <v>53587.288153006579</v>
      </c>
      <c r="O8" s="7">
        <f>IF((Enrolment!AF22-Enrolment!AE22)&gt;0,(Enrolment!AF22-Enrolment!AE22),"0")</f>
        <v>57338.398323717061</v>
      </c>
      <c r="P8" s="7">
        <f>IF((Enrolment!AG22-Enrolment!AF22)&gt;0,(Enrolment!AG22-Enrolment!AF22),"0")</f>
        <v>61352.086206377251</v>
      </c>
    </row>
    <row r="9" spans="1:16" x14ac:dyDescent="0.35">
      <c r="A9" s="10" t="str">
        <f>IF(Inputs!$J$5&gt;1,"Pre-Pri Year 2","")</f>
        <v/>
      </c>
      <c r="B9" s="16" t="str">
        <f>IF(Inputs!$J$5&gt;1,"4","")</f>
        <v/>
      </c>
      <c r="C9" s="54" t="s">
        <v>34</v>
      </c>
      <c r="D9" s="7" t="str">
        <f>IF((Enrolment!U23-Enrolment!T23)&gt;0,(Enrolment!U23-Enrolment!T23),"0")</f>
        <v>0</v>
      </c>
      <c r="E9" s="7" t="str">
        <f>IF((Enrolment!V23-Enrolment!U23)&gt;0,(Enrolment!V23-Enrolment!U23),"0")</f>
        <v>0</v>
      </c>
      <c r="F9" s="7" t="str">
        <f>IF((Enrolment!W23-Enrolment!V23)&gt;0,(Enrolment!W23-Enrolment!V23),"0")</f>
        <v>0</v>
      </c>
      <c r="G9" s="7" t="str">
        <f>IF((Enrolment!X23-Enrolment!W23)&gt;0,(Enrolment!X23-Enrolment!W23),"0")</f>
        <v>0</v>
      </c>
      <c r="H9" s="7" t="str">
        <f>IF((Enrolment!Y23-Enrolment!X23)&gt;0,(Enrolment!Y23-Enrolment!X23),"0")</f>
        <v>0</v>
      </c>
      <c r="I9" s="7" t="str">
        <f>IF((Enrolment!Z23-Enrolment!Y23)&gt;0,(Enrolment!Z23-Enrolment!Y23),"0")</f>
        <v>0</v>
      </c>
      <c r="J9" s="7" t="str">
        <f>IF((Enrolment!AA23-Enrolment!Z23)&gt;0,(Enrolment!AA23-Enrolment!Z23),"0")</f>
        <v>0</v>
      </c>
      <c r="K9" s="7" t="str">
        <f>IF((Enrolment!AB23-Enrolment!AA23)&gt;0,(Enrolment!AB23-Enrolment!AA23),"0")</f>
        <v>0</v>
      </c>
      <c r="L9" s="7" t="str">
        <f>IF((Enrolment!AC23-Enrolment!AB23)&gt;0,(Enrolment!AC23-Enrolment!AB23),"0")</f>
        <v>0</v>
      </c>
      <c r="M9" s="7" t="str">
        <f>IF((Enrolment!AD23-Enrolment!AC23)&gt;0,(Enrolment!AD23-Enrolment!AC23),"0")</f>
        <v>0</v>
      </c>
      <c r="N9" s="7" t="str">
        <f>IF((Enrolment!AE23-Enrolment!AD23)&gt;0,(Enrolment!AE23-Enrolment!AD23),"0")</f>
        <v>0</v>
      </c>
      <c r="O9" s="7" t="str">
        <f>IF((Enrolment!AF23-Enrolment!AE23)&gt;0,(Enrolment!AF23-Enrolment!AE23),"0")</f>
        <v>0</v>
      </c>
      <c r="P9" s="7" t="str">
        <f>IF((Enrolment!AG23-Enrolment!AF23)&gt;0,(Enrolment!AG23-Enrolment!AF23),"0")</f>
        <v>0</v>
      </c>
    </row>
    <row r="10" spans="1:16" x14ac:dyDescent="0.35">
      <c r="A10" s="10" t="str">
        <f>IF(Inputs!$J$5&gt;2,"Pre-Pri Year 3","")</f>
        <v/>
      </c>
      <c r="B10" s="16" t="str">
        <f>IF(Inputs!$J$5&lt;3,"","5")</f>
        <v/>
      </c>
      <c r="C10" s="54" t="s">
        <v>34</v>
      </c>
      <c r="D10" s="7" t="str">
        <f>IF((Enrolment!U24-Enrolment!T24)&gt;0,(Enrolment!U24-Enrolment!T24),"0")</f>
        <v>0</v>
      </c>
      <c r="E10" s="7" t="str">
        <f>IF((Enrolment!V24-Enrolment!U24)&gt;0,(Enrolment!V24-Enrolment!U24),"0")</f>
        <v>0</v>
      </c>
      <c r="F10" s="7" t="str">
        <f>IF((Enrolment!W24-Enrolment!V24)&gt;0,(Enrolment!W24-Enrolment!V24),"0")</f>
        <v>0</v>
      </c>
      <c r="G10" s="7" t="str">
        <f>IF((Enrolment!X24-Enrolment!W24)&gt;0,(Enrolment!X24-Enrolment!W24),"0")</f>
        <v>0</v>
      </c>
      <c r="H10" s="7" t="str">
        <f>IF((Enrolment!Y24-Enrolment!X24)&gt;0,(Enrolment!Y24-Enrolment!X24),"0")</f>
        <v>0</v>
      </c>
      <c r="I10" s="7" t="str">
        <f>IF((Enrolment!Z24-Enrolment!Y24)&gt;0,(Enrolment!Z24-Enrolment!Y24),"0")</f>
        <v>0</v>
      </c>
      <c r="J10" s="7" t="str">
        <f>IF((Enrolment!AA24-Enrolment!Z24)&gt;0,(Enrolment!AA24-Enrolment!Z24),"0")</f>
        <v>0</v>
      </c>
      <c r="K10" s="7" t="str">
        <f>IF((Enrolment!AB24-Enrolment!AA24)&gt;0,(Enrolment!AB24-Enrolment!AA24),"0")</f>
        <v>0</v>
      </c>
      <c r="L10" s="7" t="str">
        <f>IF((Enrolment!AC24-Enrolment!AB24)&gt;0,(Enrolment!AC24-Enrolment!AB24),"0")</f>
        <v>0</v>
      </c>
      <c r="M10" s="7" t="str">
        <f>IF((Enrolment!AD24-Enrolment!AC24)&gt;0,(Enrolment!AD24-Enrolment!AC24),"0")</f>
        <v>0</v>
      </c>
      <c r="N10" s="7" t="str">
        <f>IF((Enrolment!AE24-Enrolment!AD24)&gt;0,(Enrolment!AE24-Enrolment!AD24),"0")</f>
        <v>0</v>
      </c>
      <c r="O10" s="7" t="str">
        <f>IF((Enrolment!AF24-Enrolment!AE24)&gt;0,(Enrolment!AF24-Enrolment!AE24),"0")</f>
        <v>0</v>
      </c>
      <c r="P10" s="7" t="str">
        <f>IF((Enrolment!AG24-Enrolment!AF24)&gt;0,(Enrolment!AG24-Enrolment!AF24),"0")</f>
        <v>0</v>
      </c>
    </row>
    <row r="12" spans="1:16" x14ac:dyDescent="0.35">
      <c r="A12" s="10" t="s">
        <v>23</v>
      </c>
      <c r="B12" s="10" t="s">
        <v>74</v>
      </c>
      <c r="C12" s="10">
        <f>Inputs!$F$5</f>
        <v>2022</v>
      </c>
      <c r="D12" s="10">
        <f>C12+1</f>
        <v>2023</v>
      </c>
      <c r="E12" s="10">
        <f t="shared" ref="E12:L12" si="5">D12+1</f>
        <v>2024</v>
      </c>
      <c r="F12" s="10">
        <f t="shared" si="5"/>
        <v>2025</v>
      </c>
      <c r="G12" s="10">
        <f t="shared" si="5"/>
        <v>2026</v>
      </c>
      <c r="H12" s="10">
        <f t="shared" si="5"/>
        <v>2027</v>
      </c>
      <c r="I12" s="10">
        <f t="shared" si="5"/>
        <v>2028</v>
      </c>
      <c r="J12" s="10">
        <f t="shared" si="5"/>
        <v>2029</v>
      </c>
      <c r="K12" s="10">
        <f t="shared" si="5"/>
        <v>2030</v>
      </c>
      <c r="L12" s="10">
        <f t="shared" si="5"/>
        <v>2031</v>
      </c>
      <c r="M12" s="10">
        <f t="shared" ref="M12" si="6">L12+1</f>
        <v>2032</v>
      </c>
      <c r="N12" s="10">
        <f t="shared" ref="N12" si="7">M12+1</f>
        <v>2033</v>
      </c>
      <c r="O12" s="10">
        <f t="shared" ref="O12" si="8">N12+1</f>
        <v>2034</v>
      </c>
      <c r="P12" s="10">
        <f t="shared" ref="P12" si="9">O12+1</f>
        <v>2035</v>
      </c>
    </row>
    <row r="13" spans="1:16" x14ac:dyDescent="0.35">
      <c r="A13" s="10" t="str">
        <f>IF(Inputs!$J$5&gt;1,"Pre-Pri Year 1","Pre-Pri Year")</f>
        <v>Pre-Pri Year</v>
      </c>
      <c r="B13" s="16" t="str">
        <f>IF(Inputs!$J$5&gt;1,"3","3-5")</f>
        <v>3-5</v>
      </c>
      <c r="C13" s="54" t="s">
        <v>34</v>
      </c>
      <c r="D13" s="7">
        <f>IF((Enrolment!U27-Enrolment!T27)&gt;0,(Enrolment!U27-Enrolment!T27),"0")</f>
        <v>28531.860000000044</v>
      </c>
      <c r="E13" s="7">
        <f>IF((Enrolment!V27-Enrolment!U27)&gt;0,(Enrolment!V27-Enrolment!U27),"0")</f>
        <v>30529.090200000035</v>
      </c>
      <c r="F13" s="7">
        <f>IF((Enrolment!W27-Enrolment!V27)&gt;0,(Enrolment!W27-Enrolment!V27),"0")</f>
        <v>32666.126514000061</v>
      </c>
      <c r="G13" s="7">
        <f>IF((Enrolment!X27-Enrolment!W27)&gt;0,(Enrolment!X27-Enrolment!W27),"0")</f>
        <v>34952.755369980063</v>
      </c>
      <c r="H13" s="7">
        <f>IF((Enrolment!Y27-Enrolment!X27)&gt;0,(Enrolment!Y27-Enrolment!X27),"0")</f>
        <v>37399.448245878681</v>
      </c>
      <c r="I13" s="7">
        <f>IF((Enrolment!Z27-Enrolment!Y27)&gt;0,(Enrolment!Z27-Enrolment!Y27),"0")</f>
        <v>40017.409623090178</v>
      </c>
      <c r="J13" s="7">
        <f>IF((Enrolment!AA27-Enrolment!Z27)&gt;0,(Enrolment!AA27-Enrolment!Z27),"0")</f>
        <v>42818.628296706476</v>
      </c>
      <c r="K13" s="7">
        <f>IF((Enrolment!AB27-Enrolment!AA27)&gt;0,(Enrolment!AB27-Enrolment!AA27),"0")</f>
        <v>45815.932277475949</v>
      </c>
      <c r="L13" s="7">
        <f>IF((Enrolment!AC27-Enrolment!AB27)&gt;0,(Enrolment!AC27-Enrolment!AB27),"0")</f>
        <v>49023.047536899219</v>
      </c>
      <c r="M13" s="7">
        <f>IF((Enrolment!AD27-Enrolment!AC27)&gt;0,(Enrolment!AD27-Enrolment!AC27),"0")</f>
        <v>52454.660864482168</v>
      </c>
      <c r="N13" s="7">
        <f>IF((Enrolment!AE27-Enrolment!AD27)&gt;0,(Enrolment!AE27-Enrolment!AD27),"0")</f>
        <v>56126.487124995911</v>
      </c>
      <c r="O13" s="7">
        <f>IF((Enrolment!AF27-Enrolment!AE27)&gt;0,(Enrolment!AF27-Enrolment!AE27),"0")</f>
        <v>60055.341223745723</v>
      </c>
      <c r="P13" s="7">
        <f>IF((Enrolment!AG27-Enrolment!AF27)&gt;0,(Enrolment!AG27-Enrolment!AF27),"0")</f>
        <v>64259.215109407902</v>
      </c>
    </row>
    <row r="14" spans="1:16" x14ac:dyDescent="0.35">
      <c r="A14" s="10" t="str">
        <f>IF(Inputs!$J$5&gt;1,"Pre-Pri Year 2","")</f>
        <v/>
      </c>
      <c r="B14" s="16" t="str">
        <f>IF(Inputs!$J$5&gt;1,"4","")</f>
        <v/>
      </c>
      <c r="C14" s="54" t="s">
        <v>34</v>
      </c>
      <c r="D14" s="7" t="str">
        <f>IF((Enrolment!U28-Enrolment!T28)&gt;0,(Enrolment!U28-Enrolment!T28),"0")</f>
        <v>0</v>
      </c>
      <c r="E14" s="7" t="str">
        <f>IF((Enrolment!V28-Enrolment!U28)&gt;0,(Enrolment!V28-Enrolment!U28),"0")</f>
        <v>0</v>
      </c>
      <c r="F14" s="7" t="str">
        <f>IF((Enrolment!W28-Enrolment!V28)&gt;0,(Enrolment!W28-Enrolment!V28),"0")</f>
        <v>0</v>
      </c>
      <c r="G14" s="7" t="str">
        <f>IF((Enrolment!X28-Enrolment!W28)&gt;0,(Enrolment!X28-Enrolment!W28),"0")</f>
        <v>0</v>
      </c>
      <c r="H14" s="7" t="str">
        <f>IF((Enrolment!Y28-Enrolment!X28)&gt;0,(Enrolment!Y28-Enrolment!X28),"0")</f>
        <v>0</v>
      </c>
      <c r="I14" s="7" t="str">
        <f>IF((Enrolment!Z28-Enrolment!Y28)&gt;0,(Enrolment!Z28-Enrolment!Y28),"0")</f>
        <v>0</v>
      </c>
      <c r="J14" s="7" t="str">
        <f>IF((Enrolment!AA28-Enrolment!Z28)&gt;0,(Enrolment!AA28-Enrolment!Z28),"0")</f>
        <v>0</v>
      </c>
      <c r="K14" s="7" t="str">
        <f>IF((Enrolment!AB28-Enrolment!AA28)&gt;0,(Enrolment!AB28-Enrolment!AA28),"0")</f>
        <v>0</v>
      </c>
      <c r="L14" s="7" t="str">
        <f>IF((Enrolment!AC28-Enrolment!AB28)&gt;0,(Enrolment!AC28-Enrolment!AB28),"0")</f>
        <v>0</v>
      </c>
      <c r="M14" s="7" t="str">
        <f>IF((Enrolment!AD28-Enrolment!AC28)&gt;0,(Enrolment!AD28-Enrolment!AC28),"0")</f>
        <v>0</v>
      </c>
      <c r="N14" s="7" t="str">
        <f>IF((Enrolment!AE28-Enrolment!AD28)&gt;0,(Enrolment!AE28-Enrolment!AD28),"0")</f>
        <v>0</v>
      </c>
      <c r="O14" s="7" t="str">
        <f>IF((Enrolment!AF28-Enrolment!AE28)&gt;0,(Enrolment!AF28-Enrolment!AE28),"0")</f>
        <v>0</v>
      </c>
      <c r="P14" s="7" t="str">
        <f>IF((Enrolment!AG28-Enrolment!AF28)&gt;0,(Enrolment!AG28-Enrolment!AF28),"0")</f>
        <v>0</v>
      </c>
    </row>
    <row r="15" spans="1:16" x14ac:dyDescent="0.35">
      <c r="A15" s="10" t="str">
        <f>IF(Inputs!$J$5&gt;2,"Pre-Pri Year 3","")</f>
        <v/>
      </c>
      <c r="B15" s="16" t="str">
        <f>IF(Inputs!$J$5&lt;3,"","5")</f>
        <v/>
      </c>
      <c r="C15" s="54" t="s">
        <v>34</v>
      </c>
      <c r="D15" s="7" t="str">
        <f>IF((Enrolment!U29-Enrolment!T29)&gt;0,(Enrolment!U29-Enrolment!T29),"0")</f>
        <v>0</v>
      </c>
      <c r="E15" s="7" t="str">
        <f>IF((Enrolment!V29-Enrolment!U29)&gt;0,(Enrolment!V29-Enrolment!U29),"0")</f>
        <v>0</v>
      </c>
      <c r="F15" s="7" t="str">
        <f>IF((Enrolment!W29-Enrolment!V29)&gt;0,(Enrolment!W29-Enrolment!V29),"0")</f>
        <v>0</v>
      </c>
      <c r="G15" s="7" t="str">
        <f>IF((Enrolment!X29-Enrolment!W29)&gt;0,(Enrolment!X29-Enrolment!W29),"0")</f>
        <v>0</v>
      </c>
      <c r="H15" s="7" t="str">
        <f>IF((Enrolment!Y29-Enrolment!X29)&gt;0,(Enrolment!Y29-Enrolment!X29),"0")</f>
        <v>0</v>
      </c>
      <c r="I15" s="7" t="str">
        <f>IF((Enrolment!Z29-Enrolment!Y29)&gt;0,(Enrolment!Z29-Enrolment!Y29),"0")</f>
        <v>0</v>
      </c>
      <c r="J15" s="7" t="str">
        <f>IF((Enrolment!AA29-Enrolment!Z29)&gt;0,(Enrolment!AA29-Enrolment!Z29),"0")</f>
        <v>0</v>
      </c>
      <c r="K15" s="7" t="str">
        <f>IF((Enrolment!AB29-Enrolment!AA29)&gt;0,(Enrolment!AB29-Enrolment!AA29),"0")</f>
        <v>0</v>
      </c>
      <c r="L15" s="7" t="str">
        <f>IF((Enrolment!AC29-Enrolment!AB29)&gt;0,(Enrolment!AC29-Enrolment!AB29),"0")</f>
        <v>0</v>
      </c>
      <c r="M15" s="7" t="str">
        <f>IF((Enrolment!AD29-Enrolment!AC29)&gt;0,(Enrolment!AD29-Enrolment!AC29),"0")</f>
        <v>0</v>
      </c>
      <c r="N15" s="7" t="str">
        <f>IF((Enrolment!AE29-Enrolment!AD29)&gt;0,(Enrolment!AE29-Enrolment!AD29),"0")</f>
        <v>0</v>
      </c>
      <c r="O15" s="7" t="str">
        <f>IF((Enrolment!AF29-Enrolment!AE29)&gt;0,(Enrolment!AF29-Enrolment!AE29),"0")</f>
        <v>0</v>
      </c>
      <c r="P15" s="7" t="str">
        <f>IF((Enrolment!AG29-Enrolment!AF29)&gt;0,(Enrolment!AG29-Enrolment!AF29),"0")</f>
        <v>0</v>
      </c>
    </row>
    <row r="17" spans="1:21" x14ac:dyDescent="0.35">
      <c r="A17" s="10" t="s">
        <v>50</v>
      </c>
      <c r="B17" s="10" t="s">
        <v>74</v>
      </c>
      <c r="C17" s="10">
        <f>Inputs!$F$5</f>
        <v>2022</v>
      </c>
      <c r="D17" s="10">
        <f>C17+1</f>
        <v>2023</v>
      </c>
      <c r="E17" s="10">
        <f t="shared" ref="E17:L17" si="10">D17+1</f>
        <v>2024</v>
      </c>
      <c r="F17" s="10">
        <f t="shared" si="10"/>
        <v>2025</v>
      </c>
      <c r="G17" s="10">
        <f t="shared" si="10"/>
        <v>2026</v>
      </c>
      <c r="H17" s="10">
        <f t="shared" si="10"/>
        <v>2027</v>
      </c>
      <c r="I17" s="10">
        <f t="shared" si="10"/>
        <v>2028</v>
      </c>
      <c r="J17" s="10">
        <f t="shared" si="10"/>
        <v>2029</v>
      </c>
      <c r="K17" s="10">
        <f t="shared" si="10"/>
        <v>2030</v>
      </c>
      <c r="L17" s="10">
        <f t="shared" si="10"/>
        <v>2031</v>
      </c>
      <c r="M17" s="10">
        <f t="shared" ref="M17" si="11">L17+1</f>
        <v>2032</v>
      </c>
      <c r="N17" s="10">
        <f t="shared" ref="N17" si="12">M17+1</f>
        <v>2033</v>
      </c>
      <c r="O17" s="10">
        <f t="shared" ref="O17" si="13">N17+1</f>
        <v>2034</v>
      </c>
      <c r="P17" s="10">
        <f t="shared" ref="P17" si="14">O17+1</f>
        <v>2035</v>
      </c>
    </row>
    <row r="18" spans="1:21" x14ac:dyDescent="0.35">
      <c r="A18" s="10" t="str">
        <f>IF(Inputs!$J$5&gt;1,"Pre-Pri Year 1","Pre-Pri Year")</f>
        <v>Pre-Pri Year</v>
      </c>
      <c r="B18" s="16" t="str">
        <f>IF(Inputs!$J$5&gt;1,"3","3-5")</f>
        <v>3-5</v>
      </c>
      <c r="C18" s="54" t="s">
        <v>34</v>
      </c>
      <c r="D18" s="7">
        <f t="shared" ref="D18:K18" si="15">D8+D13</f>
        <v>55772.920000000042</v>
      </c>
      <c r="E18" s="7">
        <f t="shared" si="15"/>
        <v>59677.024400000053</v>
      </c>
      <c r="F18" s="7">
        <f t="shared" si="15"/>
        <v>63854.416108000092</v>
      </c>
      <c r="G18" s="7">
        <f t="shared" si="15"/>
        <v>68324.225235560094</v>
      </c>
      <c r="H18" s="7">
        <f t="shared" si="15"/>
        <v>73106.92100204929</v>
      </c>
      <c r="I18" s="7">
        <f t="shared" si="15"/>
        <v>78224.405472192797</v>
      </c>
      <c r="J18" s="7">
        <f t="shared" si="15"/>
        <v>83700.113855246222</v>
      </c>
      <c r="K18" s="7">
        <f t="shared" si="15"/>
        <v>89559.121825113543</v>
      </c>
      <c r="L18" s="7">
        <f t="shared" ref="L18:P18" si="16">L8+L13</f>
        <v>95828.260352871381</v>
      </c>
      <c r="M18" s="7">
        <f t="shared" si="16"/>
        <v>102536.2385775724</v>
      </c>
      <c r="N18" s="7">
        <f t="shared" si="16"/>
        <v>109713.77527800249</v>
      </c>
      <c r="O18" s="7">
        <f t="shared" si="16"/>
        <v>117393.73954746278</v>
      </c>
      <c r="P18" s="7">
        <f t="shared" si="16"/>
        <v>125611.30131578515</v>
      </c>
    </row>
    <row r="19" spans="1:21" x14ac:dyDescent="0.35">
      <c r="A19" s="10" t="str">
        <f>IF(Inputs!$J$5&gt;1,"Pre-Pri Year 2","")</f>
        <v/>
      </c>
      <c r="B19" s="16" t="str">
        <f>IF(Inputs!$J$5&gt;1,"4","")</f>
        <v/>
      </c>
      <c r="C19" s="54" t="s">
        <v>34</v>
      </c>
      <c r="D19" s="7">
        <f t="shared" ref="D19:K19" si="17">D9+D14</f>
        <v>0</v>
      </c>
      <c r="E19" s="7">
        <f t="shared" si="17"/>
        <v>0</v>
      </c>
      <c r="F19" s="7">
        <f t="shared" si="17"/>
        <v>0</v>
      </c>
      <c r="G19" s="7">
        <f t="shared" si="17"/>
        <v>0</v>
      </c>
      <c r="H19" s="7">
        <f t="shared" si="17"/>
        <v>0</v>
      </c>
      <c r="I19" s="7">
        <f t="shared" si="17"/>
        <v>0</v>
      </c>
      <c r="J19" s="7">
        <f t="shared" si="17"/>
        <v>0</v>
      </c>
      <c r="K19" s="7">
        <f t="shared" si="17"/>
        <v>0</v>
      </c>
      <c r="L19" s="7">
        <f t="shared" ref="L19:P19" si="18">L9+L14</f>
        <v>0</v>
      </c>
      <c r="M19" s="7">
        <f t="shared" si="18"/>
        <v>0</v>
      </c>
      <c r="N19" s="7">
        <f t="shared" si="18"/>
        <v>0</v>
      </c>
      <c r="O19" s="7">
        <f t="shared" si="18"/>
        <v>0</v>
      </c>
      <c r="P19" s="7">
        <f t="shared" si="18"/>
        <v>0</v>
      </c>
    </row>
    <row r="20" spans="1:21" x14ac:dyDescent="0.35">
      <c r="A20" s="10" t="str">
        <f>IF(Inputs!$J$5&gt;2,"Pre-Pri Year 3","")</f>
        <v/>
      </c>
      <c r="B20" s="16" t="str">
        <f>IF(Inputs!$J$5&lt;3,"","5")</f>
        <v/>
      </c>
      <c r="C20" s="54" t="s">
        <v>34</v>
      </c>
      <c r="D20" s="7">
        <f t="shared" ref="D20:K20" si="19">D10+D15</f>
        <v>0</v>
      </c>
      <c r="E20" s="7">
        <f t="shared" si="19"/>
        <v>0</v>
      </c>
      <c r="F20" s="7">
        <f t="shared" si="19"/>
        <v>0</v>
      </c>
      <c r="G20" s="7">
        <f t="shared" si="19"/>
        <v>0</v>
      </c>
      <c r="H20" s="7">
        <f t="shared" si="19"/>
        <v>0</v>
      </c>
      <c r="I20" s="7">
        <f t="shared" si="19"/>
        <v>0</v>
      </c>
      <c r="J20" s="7">
        <f t="shared" si="19"/>
        <v>0</v>
      </c>
      <c r="K20" s="7">
        <f t="shared" si="19"/>
        <v>0</v>
      </c>
      <c r="L20" s="7">
        <f t="shared" ref="L20:P20" si="20">L10+L15</f>
        <v>0</v>
      </c>
      <c r="M20" s="7">
        <f t="shared" si="20"/>
        <v>0</v>
      </c>
      <c r="N20" s="7">
        <f t="shared" si="20"/>
        <v>0</v>
      </c>
      <c r="O20" s="7">
        <f t="shared" si="20"/>
        <v>0</v>
      </c>
      <c r="P20" s="7">
        <f t="shared" si="20"/>
        <v>0</v>
      </c>
    </row>
    <row r="22" spans="1:21" x14ac:dyDescent="0.35">
      <c r="A22" s="3" t="str">
        <f>"Additional "&amp;Semantics!B8&amp;"s - Public"</f>
        <v>Additional Classrooms - Public</v>
      </c>
      <c r="B22" s="3"/>
    </row>
    <row r="23" spans="1:21" x14ac:dyDescent="0.35">
      <c r="C23" s="28" t="s">
        <v>75</v>
      </c>
    </row>
    <row r="24" spans="1:21" x14ac:dyDescent="0.35">
      <c r="A24" s="10" t="s">
        <v>123</v>
      </c>
      <c r="B24" s="10" t="s">
        <v>73</v>
      </c>
      <c r="C24" s="10">
        <f>Inputs!$F$5</f>
        <v>2022</v>
      </c>
      <c r="D24" s="10">
        <f>C24+1</f>
        <v>2023</v>
      </c>
      <c r="E24" s="10">
        <f t="shared" ref="E24:L24" si="21">D24+1</f>
        <v>2024</v>
      </c>
      <c r="F24" s="10">
        <f t="shared" si="21"/>
        <v>2025</v>
      </c>
      <c r="G24" s="10">
        <f t="shared" si="21"/>
        <v>2026</v>
      </c>
      <c r="H24" s="10">
        <f t="shared" si="21"/>
        <v>2027</v>
      </c>
      <c r="I24" s="10">
        <f t="shared" si="21"/>
        <v>2028</v>
      </c>
      <c r="J24" s="10">
        <f t="shared" si="21"/>
        <v>2029</v>
      </c>
      <c r="K24" s="10">
        <f t="shared" si="21"/>
        <v>2030</v>
      </c>
      <c r="L24" s="10">
        <f t="shared" si="21"/>
        <v>2031</v>
      </c>
      <c r="M24" s="10">
        <f t="shared" ref="M24" si="22">L24+1</f>
        <v>2032</v>
      </c>
      <c r="N24" s="10">
        <f t="shared" ref="N24" si="23">M24+1</f>
        <v>2033</v>
      </c>
      <c r="O24" s="10">
        <f t="shared" ref="O24" si="24">N24+1</f>
        <v>2034</v>
      </c>
      <c r="P24" s="10">
        <f t="shared" ref="P24" si="25">O24+1</f>
        <v>2035</v>
      </c>
      <c r="R24" s="13" t="s">
        <v>52</v>
      </c>
    </row>
    <row r="25" spans="1:21" x14ac:dyDescent="0.35">
      <c r="A25" s="10" t="str">
        <f>IF(Inputs!$J$5&gt;1,"Pre-Pri Year 1","Pre-Pri Year")</f>
        <v>Pre-Pri Year</v>
      </c>
      <c r="B25" s="16" t="str">
        <f>IF(Inputs!$J$5&gt;1,"Male","Male")</f>
        <v>Male</v>
      </c>
      <c r="C25" s="54">
        <f>Inputs!C76</f>
        <v>9459</v>
      </c>
      <c r="D25" s="7">
        <f>D8/$T$25</f>
        <v>908.03533333333326</v>
      </c>
      <c r="E25" s="7">
        <f t="shared" ref="E25:K25" si="26">E8/$T$25</f>
        <v>971.59780666666722</v>
      </c>
      <c r="F25" s="7">
        <f t="shared" si="26"/>
        <v>1039.6096531333344</v>
      </c>
      <c r="G25" s="7">
        <f t="shared" si="26"/>
        <v>1112.3823288526678</v>
      </c>
      <c r="H25" s="7">
        <f t="shared" si="26"/>
        <v>1190.2490918723536</v>
      </c>
      <c r="I25" s="7">
        <f t="shared" si="26"/>
        <v>1273.5665283034207</v>
      </c>
      <c r="J25" s="7">
        <f t="shared" si="26"/>
        <v>1362.7161852846582</v>
      </c>
      <c r="K25" s="7">
        <f t="shared" si="26"/>
        <v>1458.1063182545865</v>
      </c>
      <c r="L25" s="7">
        <f t="shared" ref="L25:M25" si="27">L8/$T$25</f>
        <v>1560.1737605324054</v>
      </c>
      <c r="M25" s="7">
        <f t="shared" si="27"/>
        <v>1669.3859237696743</v>
      </c>
      <c r="N25" s="7">
        <f t="shared" ref="N25:P25" si="28">N8/$T$25</f>
        <v>1786.2429384335526</v>
      </c>
      <c r="O25" s="7">
        <f t="shared" si="28"/>
        <v>1911.2799441239019</v>
      </c>
      <c r="P25" s="7">
        <f t="shared" si="28"/>
        <v>2045.069540212575</v>
      </c>
      <c r="R25" t="s">
        <v>13</v>
      </c>
      <c r="S25" t="str">
        <f>"1 new "&amp;Semantics!B8&amp;" for"</f>
        <v>1 new Classroom for</v>
      </c>
      <c r="T25" s="80">
        <f>'Policy Decisions'!K36</f>
        <v>30</v>
      </c>
      <c r="U25" t="s">
        <v>53</v>
      </c>
    </row>
    <row r="26" spans="1:21" x14ac:dyDescent="0.35">
      <c r="A26" s="10" t="str">
        <f>IF(Inputs!$J$5&gt;1,"Pre-Pri Year 2","")</f>
        <v/>
      </c>
      <c r="B26" s="16" t="str">
        <f>IF(Inputs!$J$5&gt;1,"Male","")</f>
        <v/>
      </c>
      <c r="C26" s="54">
        <f>Inputs!C77</f>
        <v>0</v>
      </c>
      <c r="D26" s="7">
        <f t="shared" ref="D26:K27" si="29">D9/$T$25</f>
        <v>0</v>
      </c>
      <c r="E26" s="7">
        <f t="shared" si="29"/>
        <v>0</v>
      </c>
      <c r="F26" s="7">
        <f t="shared" si="29"/>
        <v>0</v>
      </c>
      <c r="G26" s="7">
        <f t="shared" si="29"/>
        <v>0</v>
      </c>
      <c r="H26" s="7">
        <f t="shared" si="29"/>
        <v>0</v>
      </c>
      <c r="I26" s="7">
        <f t="shared" si="29"/>
        <v>0</v>
      </c>
      <c r="J26" s="7">
        <f t="shared" si="29"/>
        <v>0</v>
      </c>
      <c r="K26" s="7">
        <f t="shared" si="29"/>
        <v>0</v>
      </c>
      <c r="L26" s="7">
        <f t="shared" ref="L26:M26" si="30">L9/$T$25</f>
        <v>0</v>
      </c>
      <c r="M26" s="7">
        <f t="shared" si="30"/>
        <v>0</v>
      </c>
      <c r="N26" s="7">
        <f t="shared" ref="N26:P26" si="31">N9/$T$25</f>
        <v>0</v>
      </c>
      <c r="O26" s="7">
        <f t="shared" si="31"/>
        <v>0</v>
      </c>
      <c r="P26" s="7">
        <f t="shared" si="31"/>
        <v>0</v>
      </c>
      <c r="R26" t="s">
        <v>14</v>
      </c>
      <c r="S26" t="str">
        <f>"1 new "&amp;Semantics!B8&amp;" for"</f>
        <v>1 new Classroom for</v>
      </c>
      <c r="T26" s="80">
        <f>'Policy Decisions'!K37</f>
        <v>30</v>
      </c>
      <c r="U26" t="s">
        <v>53</v>
      </c>
    </row>
    <row r="27" spans="1:21" x14ac:dyDescent="0.35">
      <c r="A27" s="10" t="str">
        <f>IF(Inputs!$J$5=3,"Pre-Pri Year 3","")</f>
        <v/>
      </c>
      <c r="B27" s="16" t="str">
        <f>IF(Inputs!$J$5=3,"Male","")</f>
        <v/>
      </c>
      <c r="C27" s="54">
        <f>Inputs!C78</f>
        <v>0</v>
      </c>
      <c r="D27" s="7">
        <f t="shared" si="29"/>
        <v>0</v>
      </c>
      <c r="E27" s="7">
        <f t="shared" si="29"/>
        <v>0</v>
      </c>
      <c r="F27" s="7">
        <f t="shared" si="29"/>
        <v>0</v>
      </c>
      <c r="G27" s="7">
        <f t="shared" si="29"/>
        <v>0</v>
      </c>
      <c r="H27" s="7">
        <f t="shared" si="29"/>
        <v>0</v>
      </c>
      <c r="I27" s="7">
        <f t="shared" si="29"/>
        <v>0</v>
      </c>
      <c r="J27" s="7">
        <f t="shared" si="29"/>
        <v>0</v>
      </c>
      <c r="K27" s="7">
        <f t="shared" si="29"/>
        <v>0</v>
      </c>
      <c r="L27" s="7">
        <f t="shared" ref="L27:M27" si="32">L10/$T$25</f>
        <v>0</v>
      </c>
      <c r="M27" s="7">
        <f t="shared" si="32"/>
        <v>0</v>
      </c>
      <c r="N27" s="7">
        <f t="shared" ref="N27:P27" si="33">N10/$T$25</f>
        <v>0</v>
      </c>
      <c r="O27" s="7">
        <f t="shared" si="33"/>
        <v>0</v>
      </c>
      <c r="P27" s="7">
        <f t="shared" si="33"/>
        <v>0</v>
      </c>
    </row>
    <row r="28" spans="1:21" x14ac:dyDescent="0.35">
      <c r="A28" s="10" t="str">
        <f>IF(Inputs!$J$5&gt;1,"Pre-Pri Year 1","Pre-Pri Year")</f>
        <v>Pre-Pri Year</v>
      </c>
      <c r="B28" s="16" t="str">
        <f>IF(Inputs!$J$5&gt;1,"Female","Female")</f>
        <v>Female</v>
      </c>
      <c r="C28" s="54">
        <f>Inputs!C79</f>
        <v>10436</v>
      </c>
      <c r="D28" s="7">
        <f>D13/$T$26</f>
        <v>951.06200000000149</v>
      </c>
      <c r="E28" s="7">
        <f t="shared" ref="E28:K28" si="34">E13/$T$26</f>
        <v>1017.6363400000012</v>
      </c>
      <c r="F28" s="7">
        <f t="shared" si="34"/>
        <v>1088.870883800002</v>
      </c>
      <c r="G28" s="7">
        <f t="shared" si="34"/>
        <v>1165.0918456660022</v>
      </c>
      <c r="H28" s="7">
        <f t="shared" si="34"/>
        <v>1246.6482748626227</v>
      </c>
      <c r="I28" s="7">
        <f t="shared" si="34"/>
        <v>1333.9136541030059</v>
      </c>
      <c r="J28" s="7">
        <f t="shared" si="34"/>
        <v>1427.2876098902159</v>
      </c>
      <c r="K28" s="7">
        <f t="shared" si="34"/>
        <v>1527.1977425825316</v>
      </c>
      <c r="L28" s="7">
        <f t="shared" ref="L28:M28" si="35">L13/$T$26</f>
        <v>1634.1015845633074</v>
      </c>
      <c r="M28" s="7">
        <f t="shared" si="35"/>
        <v>1748.4886954827389</v>
      </c>
      <c r="N28" s="7">
        <f t="shared" ref="N28:P28" si="36">N13/$T$26</f>
        <v>1870.8829041665304</v>
      </c>
      <c r="O28" s="7">
        <f t="shared" si="36"/>
        <v>2001.8447074581907</v>
      </c>
      <c r="P28" s="7">
        <f t="shared" si="36"/>
        <v>2141.9738369802635</v>
      </c>
    </row>
    <row r="29" spans="1:21" x14ac:dyDescent="0.35">
      <c r="A29" s="10" t="str">
        <f>IF(Inputs!$J$5&gt;1,"Pre-Pri Year 2","")</f>
        <v/>
      </c>
      <c r="B29" s="16" t="str">
        <f>IF(Inputs!$J$5&gt;1,"Female","")</f>
        <v/>
      </c>
      <c r="C29" s="54">
        <f>Inputs!C80</f>
        <v>0</v>
      </c>
      <c r="D29" s="7">
        <f t="shared" ref="D29:K30" si="37">D14/$T$26</f>
        <v>0</v>
      </c>
      <c r="E29" s="7">
        <f t="shared" si="37"/>
        <v>0</v>
      </c>
      <c r="F29" s="7">
        <f t="shared" si="37"/>
        <v>0</v>
      </c>
      <c r="G29" s="7">
        <f t="shared" si="37"/>
        <v>0</v>
      </c>
      <c r="H29" s="7">
        <f t="shared" si="37"/>
        <v>0</v>
      </c>
      <c r="I29" s="7">
        <f t="shared" si="37"/>
        <v>0</v>
      </c>
      <c r="J29" s="7">
        <f t="shared" si="37"/>
        <v>0</v>
      </c>
      <c r="K29" s="7">
        <f t="shared" si="37"/>
        <v>0</v>
      </c>
      <c r="L29" s="7">
        <f t="shared" ref="L29:M29" si="38">L14/$T$26</f>
        <v>0</v>
      </c>
      <c r="M29" s="7">
        <f t="shared" si="38"/>
        <v>0</v>
      </c>
      <c r="N29" s="7">
        <f t="shared" ref="N29:P29" si="39">N14/$T$26</f>
        <v>0</v>
      </c>
      <c r="O29" s="7">
        <f t="shared" si="39"/>
        <v>0</v>
      </c>
      <c r="P29" s="7">
        <f t="shared" si="39"/>
        <v>0</v>
      </c>
    </row>
    <row r="30" spans="1:21" x14ac:dyDescent="0.35">
      <c r="A30" s="10" t="str">
        <f>IF(Inputs!$J$5=3,"Pre-Pri Year 3","")</f>
        <v/>
      </c>
      <c r="B30" s="16" t="str">
        <f>IF(Inputs!$J$5=3,"Female","")</f>
        <v/>
      </c>
      <c r="C30" s="54">
        <f>Inputs!C81</f>
        <v>0</v>
      </c>
      <c r="D30" s="7">
        <f t="shared" si="37"/>
        <v>0</v>
      </c>
      <c r="E30" s="7">
        <f t="shared" si="37"/>
        <v>0</v>
      </c>
      <c r="F30" s="7">
        <f t="shared" si="37"/>
        <v>0</v>
      </c>
      <c r="G30" s="7">
        <f t="shared" si="37"/>
        <v>0</v>
      </c>
      <c r="H30" s="7">
        <f t="shared" si="37"/>
        <v>0</v>
      </c>
      <c r="I30" s="7">
        <f t="shared" si="37"/>
        <v>0</v>
      </c>
      <c r="J30" s="7">
        <f t="shared" si="37"/>
        <v>0</v>
      </c>
      <c r="K30" s="7">
        <f t="shared" si="37"/>
        <v>0</v>
      </c>
      <c r="L30" s="7">
        <f t="shared" ref="L30:M30" si="40">L15/$T$26</f>
        <v>0</v>
      </c>
      <c r="M30" s="7">
        <f t="shared" si="40"/>
        <v>0</v>
      </c>
      <c r="N30" s="7">
        <f t="shared" ref="N30:P30" si="41">N15/$T$26</f>
        <v>0</v>
      </c>
      <c r="O30" s="7">
        <f t="shared" si="41"/>
        <v>0</v>
      </c>
      <c r="P30" s="7">
        <f t="shared" si="41"/>
        <v>0</v>
      </c>
    </row>
    <row r="31" spans="1:21" x14ac:dyDescent="0.35">
      <c r="A31" s="10" t="str">
        <f>IF(Inputs!$J$5&gt;1,"Pre-Pri Year 1","Pre-Pri Year")</f>
        <v>Pre-Pri Year</v>
      </c>
      <c r="B31" s="16" t="str">
        <f>IF(Inputs!$J$5&gt;1,"Total","Total")</f>
        <v>Total</v>
      </c>
      <c r="C31" s="54">
        <f>C25+C28</f>
        <v>19895</v>
      </c>
      <c r="D31" s="19">
        <f>D25+D28</f>
        <v>1859.0973333333347</v>
      </c>
      <c r="E31" s="19">
        <f t="shared" ref="E31:K33" si="42">E25+E28</f>
        <v>1989.2341466666685</v>
      </c>
      <c r="F31" s="19">
        <f t="shared" si="42"/>
        <v>2128.4805369333362</v>
      </c>
      <c r="G31" s="19">
        <f t="shared" si="42"/>
        <v>2277.4741745186702</v>
      </c>
      <c r="H31" s="19">
        <f t="shared" si="42"/>
        <v>2436.8973667349765</v>
      </c>
      <c r="I31" s="19">
        <f t="shared" si="42"/>
        <v>2607.4801824064266</v>
      </c>
      <c r="J31" s="19">
        <f t="shared" si="42"/>
        <v>2790.0037951748741</v>
      </c>
      <c r="K31" s="19">
        <f t="shared" si="42"/>
        <v>2985.3040608371184</v>
      </c>
      <c r="L31" s="19">
        <f t="shared" ref="L31:M31" si="43">L25+L28</f>
        <v>3194.2753450957125</v>
      </c>
      <c r="M31" s="19">
        <f t="shared" si="43"/>
        <v>3417.8746192524131</v>
      </c>
      <c r="N31" s="19">
        <f t="shared" ref="N31:P31" si="44">N25+N28</f>
        <v>3657.1258426000832</v>
      </c>
      <c r="O31" s="19">
        <f t="shared" si="44"/>
        <v>3913.1246515820926</v>
      </c>
      <c r="P31" s="19">
        <f t="shared" si="44"/>
        <v>4187.0433771928383</v>
      </c>
    </row>
    <row r="32" spans="1:21" x14ac:dyDescent="0.35">
      <c r="A32" s="10" t="str">
        <f>IF(Inputs!$J$5&gt;1,"Pre-Pri Year 2","")</f>
        <v/>
      </c>
      <c r="B32" s="16" t="str">
        <f>IF(Inputs!$J$5&gt;1,"Total","Total")</f>
        <v>Total</v>
      </c>
      <c r="C32" s="54">
        <f t="shared" ref="C32:D33" si="45">C26+C29</f>
        <v>0</v>
      </c>
      <c r="D32" s="19">
        <f t="shared" si="45"/>
        <v>0</v>
      </c>
      <c r="E32" s="19">
        <f t="shared" si="42"/>
        <v>0</v>
      </c>
      <c r="F32" s="19">
        <f t="shared" si="42"/>
        <v>0</v>
      </c>
      <c r="G32" s="19">
        <f t="shared" si="42"/>
        <v>0</v>
      </c>
      <c r="H32" s="19">
        <f t="shared" si="42"/>
        <v>0</v>
      </c>
      <c r="I32" s="19">
        <f t="shared" si="42"/>
        <v>0</v>
      </c>
      <c r="J32" s="19">
        <f t="shared" si="42"/>
        <v>0</v>
      </c>
      <c r="K32" s="19">
        <f t="shared" si="42"/>
        <v>0</v>
      </c>
      <c r="L32" s="19">
        <f t="shared" ref="L32:M32" si="46">L26+L29</f>
        <v>0</v>
      </c>
      <c r="M32" s="19">
        <f t="shared" si="46"/>
        <v>0</v>
      </c>
      <c r="N32" s="19">
        <f t="shared" ref="N32:P32" si="47">N26+N29</f>
        <v>0</v>
      </c>
      <c r="O32" s="19">
        <f t="shared" si="47"/>
        <v>0</v>
      </c>
      <c r="P32" s="19">
        <f t="shared" si="47"/>
        <v>0</v>
      </c>
    </row>
    <row r="33" spans="1:21" x14ac:dyDescent="0.35">
      <c r="A33" s="10" t="str">
        <f>IF(Inputs!$J$5=3,"Pre-Pri Year 3","")</f>
        <v/>
      </c>
      <c r="B33" s="16" t="str">
        <f>IF(Inputs!$J$5&gt;1,"Total","Total")</f>
        <v>Total</v>
      </c>
      <c r="C33" s="54">
        <f t="shared" si="45"/>
        <v>0</v>
      </c>
      <c r="D33" s="19">
        <f t="shared" si="45"/>
        <v>0</v>
      </c>
      <c r="E33" s="19">
        <f t="shared" si="42"/>
        <v>0</v>
      </c>
      <c r="F33" s="19">
        <f t="shared" si="42"/>
        <v>0</v>
      </c>
      <c r="G33" s="19">
        <f t="shared" si="42"/>
        <v>0</v>
      </c>
      <c r="H33" s="19">
        <f t="shared" si="42"/>
        <v>0</v>
      </c>
      <c r="I33" s="19">
        <f t="shared" si="42"/>
        <v>0</v>
      </c>
      <c r="J33" s="19">
        <f t="shared" si="42"/>
        <v>0</v>
      </c>
      <c r="K33" s="19">
        <f t="shared" si="42"/>
        <v>0</v>
      </c>
      <c r="L33" s="19">
        <f t="shared" ref="L33:M33" si="48">L27+L30</f>
        <v>0</v>
      </c>
      <c r="M33" s="19">
        <f t="shared" si="48"/>
        <v>0</v>
      </c>
      <c r="N33" s="19">
        <f t="shared" ref="N33:P33" si="49">N27+N30</f>
        <v>0</v>
      </c>
      <c r="O33" s="19">
        <f t="shared" si="49"/>
        <v>0</v>
      </c>
      <c r="P33" s="19">
        <f t="shared" si="49"/>
        <v>0</v>
      </c>
    </row>
    <row r="34" spans="1:21" x14ac:dyDescent="0.35">
      <c r="A34" s="10" t="s">
        <v>72</v>
      </c>
      <c r="B34" s="16" t="s">
        <v>13</v>
      </c>
      <c r="C34" s="54">
        <f>C25+C26+C27</f>
        <v>9459</v>
      </c>
      <c r="D34" s="29">
        <f>D25+D26+D27</f>
        <v>908.03533333333326</v>
      </c>
      <c r="E34" s="29">
        <f t="shared" ref="E34:K34" si="50">E25+E26+E27</f>
        <v>971.59780666666722</v>
      </c>
      <c r="F34" s="29">
        <f t="shared" si="50"/>
        <v>1039.6096531333344</v>
      </c>
      <c r="G34" s="29">
        <f t="shared" si="50"/>
        <v>1112.3823288526678</v>
      </c>
      <c r="H34" s="29">
        <f t="shared" si="50"/>
        <v>1190.2490918723536</v>
      </c>
      <c r="I34" s="29">
        <f t="shared" si="50"/>
        <v>1273.5665283034207</v>
      </c>
      <c r="J34" s="29">
        <f t="shared" si="50"/>
        <v>1362.7161852846582</v>
      </c>
      <c r="K34" s="29">
        <f t="shared" si="50"/>
        <v>1458.1063182545865</v>
      </c>
      <c r="L34" s="29">
        <f t="shared" ref="L34:M34" si="51">L25+L26+L27</f>
        <v>1560.1737605324054</v>
      </c>
      <c r="M34" s="29">
        <f t="shared" si="51"/>
        <v>1669.3859237696743</v>
      </c>
      <c r="N34" s="29">
        <f t="shared" ref="N34:P34" si="52">N25+N26+N27</f>
        <v>1786.2429384335526</v>
      </c>
      <c r="O34" s="29">
        <f t="shared" si="52"/>
        <v>1911.2799441239019</v>
      </c>
      <c r="P34" s="29">
        <f t="shared" si="52"/>
        <v>2045.069540212575</v>
      </c>
    </row>
    <row r="35" spans="1:21" x14ac:dyDescent="0.35">
      <c r="A35" s="10" t="s">
        <v>72</v>
      </c>
      <c r="B35" s="16" t="s">
        <v>14</v>
      </c>
      <c r="C35" s="54">
        <f>C28+C29+C30</f>
        <v>10436</v>
      </c>
      <c r="D35" s="29">
        <f>D28+D29+D30</f>
        <v>951.06200000000149</v>
      </c>
      <c r="E35" s="29">
        <f t="shared" ref="E35:K35" si="53">E28+E29+E30</f>
        <v>1017.6363400000012</v>
      </c>
      <c r="F35" s="29">
        <f t="shared" si="53"/>
        <v>1088.870883800002</v>
      </c>
      <c r="G35" s="29">
        <f t="shared" si="53"/>
        <v>1165.0918456660022</v>
      </c>
      <c r="H35" s="29">
        <f t="shared" si="53"/>
        <v>1246.6482748626227</v>
      </c>
      <c r="I35" s="29">
        <f t="shared" si="53"/>
        <v>1333.9136541030059</v>
      </c>
      <c r="J35" s="29">
        <f t="shared" si="53"/>
        <v>1427.2876098902159</v>
      </c>
      <c r="K35" s="29">
        <f t="shared" si="53"/>
        <v>1527.1977425825316</v>
      </c>
      <c r="L35" s="29">
        <f t="shared" ref="L35:M35" si="54">L28+L29+L30</f>
        <v>1634.1015845633074</v>
      </c>
      <c r="M35" s="29">
        <f t="shared" si="54"/>
        <v>1748.4886954827389</v>
      </c>
      <c r="N35" s="29">
        <f t="shared" ref="N35:P35" si="55">N28+N29+N30</f>
        <v>1870.8829041665304</v>
      </c>
      <c r="O35" s="29">
        <f t="shared" si="55"/>
        <v>2001.8447074581907</v>
      </c>
      <c r="P35" s="29">
        <f t="shared" si="55"/>
        <v>2141.9738369802635</v>
      </c>
    </row>
    <row r="36" spans="1:21" x14ac:dyDescent="0.35">
      <c r="A36" s="10" t="s">
        <v>72</v>
      </c>
      <c r="B36" s="16" t="s">
        <v>18</v>
      </c>
      <c r="C36" s="54">
        <f>C31+C32+C33</f>
        <v>19895</v>
      </c>
      <c r="D36" s="29">
        <f>D31+D32+D33</f>
        <v>1859.0973333333347</v>
      </c>
      <c r="E36" s="29">
        <f t="shared" ref="E36:K36" si="56">E31+E32+E33</f>
        <v>1989.2341466666685</v>
      </c>
      <c r="F36" s="29">
        <f t="shared" si="56"/>
        <v>2128.4805369333362</v>
      </c>
      <c r="G36" s="29">
        <f t="shared" si="56"/>
        <v>2277.4741745186702</v>
      </c>
      <c r="H36" s="29">
        <f t="shared" si="56"/>
        <v>2436.8973667349765</v>
      </c>
      <c r="I36" s="29">
        <f t="shared" si="56"/>
        <v>2607.4801824064266</v>
      </c>
      <c r="J36" s="29">
        <f t="shared" si="56"/>
        <v>2790.0037951748741</v>
      </c>
      <c r="K36" s="29">
        <f t="shared" si="56"/>
        <v>2985.3040608371184</v>
      </c>
      <c r="L36" s="29">
        <f t="shared" ref="L36:M36" si="57">L31+L32+L33</f>
        <v>3194.2753450957125</v>
      </c>
      <c r="M36" s="29">
        <f t="shared" si="57"/>
        <v>3417.8746192524131</v>
      </c>
      <c r="N36" s="29">
        <f t="shared" ref="N36:P36" si="58">N31+N32+N33</f>
        <v>3657.1258426000832</v>
      </c>
      <c r="O36" s="29">
        <f t="shared" si="58"/>
        <v>3913.1246515820926</v>
      </c>
      <c r="P36" s="29">
        <f t="shared" si="58"/>
        <v>4187.0433771928383</v>
      </c>
    </row>
    <row r="38" spans="1:21" x14ac:dyDescent="0.35">
      <c r="A38" s="13" t="s">
        <v>20</v>
      </c>
    </row>
    <row r="39" spans="1:21" x14ac:dyDescent="0.35">
      <c r="A39" t="str">
        <f>"An ECE "&amp;Semantics!B8&amp;" is a permanent structure, mainly concreted with electricity and good ventilation, and will have adequate space for at least 40 students"</f>
        <v>An ECE Classroom is a permanent structure, mainly concreted with electricity and good ventilation, and will have adequate space for at least 40 students</v>
      </c>
    </row>
    <row r="41" spans="1:21" x14ac:dyDescent="0.35">
      <c r="A41" s="3" t="str">
        <f>"Existing "&amp;Semantics!B8&amp;"s Gap - Public"</f>
        <v>Existing Classrooms Gap - Public</v>
      </c>
      <c r="B41" s="3"/>
    </row>
    <row r="42" spans="1:21" x14ac:dyDescent="0.35">
      <c r="C42" s="28" t="s">
        <v>76</v>
      </c>
    </row>
    <row r="43" spans="1:21" x14ac:dyDescent="0.35">
      <c r="A43" s="10" t="s">
        <v>123</v>
      </c>
      <c r="B43" s="10" t="s">
        <v>73</v>
      </c>
      <c r="C43" s="10">
        <f>Inputs!$F$5</f>
        <v>2022</v>
      </c>
      <c r="D43" s="10">
        <f>C43+1</f>
        <v>2023</v>
      </c>
      <c r="E43" s="10">
        <f t="shared" ref="E43:L43" si="59">D43+1</f>
        <v>2024</v>
      </c>
      <c r="F43" s="10">
        <f t="shared" si="59"/>
        <v>2025</v>
      </c>
      <c r="G43" s="10">
        <f t="shared" si="59"/>
        <v>2026</v>
      </c>
      <c r="H43" s="10">
        <f t="shared" si="59"/>
        <v>2027</v>
      </c>
      <c r="I43" s="10">
        <f t="shared" si="59"/>
        <v>2028</v>
      </c>
      <c r="J43" s="10">
        <f t="shared" si="59"/>
        <v>2029</v>
      </c>
      <c r="K43" s="10">
        <f t="shared" si="59"/>
        <v>2030</v>
      </c>
      <c r="L43" s="10">
        <f t="shared" si="59"/>
        <v>2031</v>
      </c>
      <c r="M43" s="10">
        <f t="shared" ref="M43" si="60">L43+1</f>
        <v>2032</v>
      </c>
      <c r="N43" s="10">
        <f t="shared" ref="N43" si="61">M43+1</f>
        <v>2033</v>
      </c>
      <c r="O43" s="10">
        <f t="shared" ref="O43" si="62">N43+1</f>
        <v>2034</v>
      </c>
      <c r="P43" s="10">
        <f t="shared" ref="P43" si="63">O43+1</f>
        <v>2035</v>
      </c>
      <c r="R43" s="13" t="s">
        <v>52</v>
      </c>
    </row>
    <row r="44" spans="1:21" x14ac:dyDescent="0.35">
      <c r="A44" s="10" t="str">
        <f>IF(Inputs!$J$5&gt;1,"Pre-Pri Year 1","Pre-Pri Year")</f>
        <v>Pre-Pri Year</v>
      </c>
      <c r="B44" s="16" t="str">
        <f>IF(Inputs!$J$5&gt;1,"Male","Male")</f>
        <v>Male</v>
      </c>
      <c r="C44" s="54">
        <f>Inputs!D76+Inputs!I76</f>
        <v>7446</v>
      </c>
      <c r="D44" s="7">
        <f>IF($T$44&gt;0,$C$44/$T$44,"0")</f>
        <v>744.6</v>
      </c>
      <c r="E44" s="7">
        <f>IF($T$44&gt;1,$C$44/$T$44,"0")</f>
        <v>744.6</v>
      </c>
      <c r="F44" s="7">
        <f>IF($T$44&gt;2,$C$44/$T$44,"0")</f>
        <v>744.6</v>
      </c>
      <c r="G44" s="7">
        <f>IF($T$44&gt;3,$C$44/$T$44,"0")</f>
        <v>744.6</v>
      </c>
      <c r="H44" s="7">
        <f>IF($T$44&gt;4,$C$44/$T$44,"0")</f>
        <v>744.6</v>
      </c>
      <c r="I44" s="7">
        <f>IF($T$44&gt;5,$C$44/$T$44,"0")</f>
        <v>744.6</v>
      </c>
      <c r="J44" s="7">
        <f>IF($T$44&gt;6,$C$44/$T$44,"0")</f>
        <v>744.6</v>
      </c>
      <c r="K44" s="7">
        <f>IF($T$44&gt;7,$C$44/$T$44,"0")</f>
        <v>744.6</v>
      </c>
      <c r="L44" s="7">
        <f>IF($T$44&gt;8,$C$44/$T$44,"0")</f>
        <v>744.6</v>
      </c>
      <c r="M44" s="7">
        <f>IF($T$44&gt;9,$C$44/$T$44,"0")</f>
        <v>744.6</v>
      </c>
      <c r="N44" s="7" t="str">
        <f>IF($T$44&gt;10,$C$44/$T$44,"0")</f>
        <v>0</v>
      </c>
      <c r="O44" s="7" t="str">
        <f>IF($T$44&gt;11,$C$44/$T$44,"0")</f>
        <v>0</v>
      </c>
      <c r="P44" s="7" t="str">
        <f>IF($T$44&gt;12,$C$44/$T$44,"0")</f>
        <v>0</v>
      </c>
      <c r="R44" t="s">
        <v>13</v>
      </c>
      <c r="S44" t="s">
        <v>54</v>
      </c>
      <c r="T44" s="79">
        <f>'Policy Decisions'!K41</f>
        <v>10</v>
      </c>
      <c r="U44" t="s">
        <v>24</v>
      </c>
    </row>
    <row r="45" spans="1:21" x14ac:dyDescent="0.35">
      <c r="A45" s="10" t="str">
        <f>IF(Inputs!$J$5&gt;1,"Pre-Pri Year 2","")</f>
        <v/>
      </c>
      <c r="B45" s="16" t="str">
        <f>IF(Inputs!$J$5&gt;1,"Male","")</f>
        <v/>
      </c>
      <c r="C45" s="54">
        <f>Inputs!D77+Inputs!I77</f>
        <v>0</v>
      </c>
      <c r="D45" s="7">
        <f>IF($T$46&gt;0,$C$45/$T$46,"0")</f>
        <v>0</v>
      </c>
      <c r="E45" s="7">
        <f>IF($T$46&gt;1,$C$45/$T$46,"0")</f>
        <v>0</v>
      </c>
      <c r="F45" s="7">
        <f>IF($T$46&gt;2,$C$45/$T$46,"0")</f>
        <v>0</v>
      </c>
      <c r="G45" s="7">
        <f>IF($T$46&gt;3,$C$45/$T$46,"0")</f>
        <v>0</v>
      </c>
      <c r="H45" s="7">
        <f>IF($T$46&gt;4,$C$45/$T$46,"0")</f>
        <v>0</v>
      </c>
      <c r="I45" s="7">
        <f>IF($T$46&gt;5,$C$45/$T$46,"0")</f>
        <v>0</v>
      </c>
      <c r="J45" s="7">
        <f>IF($T$46&gt;6,$C$45/$T$46,"0")</f>
        <v>0</v>
      </c>
      <c r="K45" s="7">
        <f>IF($T$46&gt;7,$C$45/$T$46,"0")</f>
        <v>0</v>
      </c>
      <c r="L45" s="7">
        <f>IF($T$46&gt;8,$C$45/$T$46,"0")</f>
        <v>0</v>
      </c>
      <c r="M45" s="7">
        <f>IF($T$46&gt;9,$C$45/$T$46,"0")</f>
        <v>0</v>
      </c>
      <c r="N45" s="7" t="str">
        <f>IF($T$46&gt;10,$C$45/$T$46,"0")</f>
        <v>0</v>
      </c>
      <c r="O45" s="7" t="str">
        <f>IF($T$46&gt;11,$C$45/$T$46,"0")</f>
        <v>0</v>
      </c>
      <c r="P45" s="7" t="str">
        <f>IF($T$46&gt;12,$C$45/$T$46,"0")</f>
        <v>0</v>
      </c>
      <c r="R45" t="s">
        <v>14</v>
      </c>
      <c r="S45" t="s">
        <v>54</v>
      </c>
      <c r="T45" s="79">
        <f>'Policy Decisions'!K42</f>
        <v>10</v>
      </c>
      <c r="U45" t="s">
        <v>24</v>
      </c>
    </row>
    <row r="46" spans="1:21" x14ac:dyDescent="0.35">
      <c r="A46" s="10" t="str">
        <f>IF(Inputs!$J$5=3,"Pre-Pri Year 3","")</f>
        <v/>
      </c>
      <c r="B46" s="16" t="str">
        <f>IF(Inputs!$J$5=3,"Male","")</f>
        <v/>
      </c>
      <c r="C46" s="54">
        <f>Inputs!D78+Inputs!I78</f>
        <v>0</v>
      </c>
      <c r="D46" s="7">
        <f>IF($T$48&gt;0,$C$46/$T$48,"0")</f>
        <v>0</v>
      </c>
      <c r="E46" s="7">
        <f>IF($T$48&gt;1,$C$46/$T$48,"0")</f>
        <v>0</v>
      </c>
      <c r="F46" s="7">
        <f>IF($T$48&gt;2,$C$46/$T$48,"0")</f>
        <v>0</v>
      </c>
      <c r="G46" s="7">
        <f>IF($T$48&gt;3,$C$46/$T$48,"0")</f>
        <v>0</v>
      </c>
      <c r="H46" s="7">
        <f>IF($T$48&gt;4,$C$46/$T$48,"0")</f>
        <v>0</v>
      </c>
      <c r="I46" s="7">
        <f>IF($T$48&gt;5,$C$46/$T$48,"0")</f>
        <v>0</v>
      </c>
      <c r="J46" s="7">
        <f>IF($T$48&gt;6,$C$46/$T$48,"0")</f>
        <v>0</v>
      </c>
      <c r="K46" s="7">
        <f>IF($T$48&gt;7,$C$46/$T$48,"0")</f>
        <v>0</v>
      </c>
      <c r="L46" s="7">
        <f>IF($T$48&gt;8,$C$46/$T$48,"0")</f>
        <v>0</v>
      </c>
      <c r="M46" s="7">
        <f>IF($T$48&gt;9,$C$46/$T$48,"0")</f>
        <v>0</v>
      </c>
      <c r="N46" s="7" t="str">
        <f>IF($T$48&gt;10,$C$46/$T$48,"0")</f>
        <v>0</v>
      </c>
      <c r="O46" s="7" t="str">
        <f>IF($T$48&gt;11,$C$46/$T$48,"0")</f>
        <v>0</v>
      </c>
      <c r="P46" s="7" t="str">
        <f>IF($T$48&gt;12,$C$46/$T$48,"0")</f>
        <v>0</v>
      </c>
      <c r="R46" t="s">
        <v>13</v>
      </c>
      <c r="S46" t="s">
        <v>54</v>
      </c>
      <c r="T46" s="79">
        <f>'Policy Decisions'!K43</f>
        <v>10</v>
      </c>
      <c r="U46" t="s">
        <v>25</v>
      </c>
    </row>
    <row r="47" spans="1:21" x14ac:dyDescent="0.35">
      <c r="A47" s="10" t="str">
        <f>IF(Inputs!$J$5&gt;1,"Pre-Pri Year 1","Pre-Pri Year")</f>
        <v>Pre-Pri Year</v>
      </c>
      <c r="B47" s="16" t="str">
        <f>IF(Inputs!$J$5&gt;1,"Female","Female")</f>
        <v>Female</v>
      </c>
      <c r="C47" s="54">
        <f>Inputs!D79+Inputs!I79</f>
        <v>8693.5</v>
      </c>
      <c r="D47" s="7">
        <f>IF($T$45&gt;0,$C$47/$T$45,"0")</f>
        <v>869.35</v>
      </c>
      <c r="E47" s="7">
        <f>IF($T$45&gt;1,$C$47/$T$45,"0")</f>
        <v>869.35</v>
      </c>
      <c r="F47" s="7">
        <f>IF($T$45&gt;2,$C$47/$T$45,"0")</f>
        <v>869.35</v>
      </c>
      <c r="G47" s="7">
        <f>IF($T$45&gt;3,$C$47/$T$45,"0")</f>
        <v>869.35</v>
      </c>
      <c r="H47" s="7">
        <f>IF($T$45&gt;4,$C$47/$T$45,"0")</f>
        <v>869.35</v>
      </c>
      <c r="I47" s="7">
        <f>IF($T$45&gt;5,$C$47/$T$45,"0")</f>
        <v>869.35</v>
      </c>
      <c r="J47" s="7">
        <f>IF($T$45&gt;6,$C$47/$T$45,"0")</f>
        <v>869.35</v>
      </c>
      <c r="K47" s="7">
        <f>IF($T$45&gt;7,$C$47/$T$45,"0")</f>
        <v>869.35</v>
      </c>
      <c r="L47" s="7">
        <f>IF($T$45&gt;8,$C$47/$T$45,"0")</f>
        <v>869.35</v>
      </c>
      <c r="M47" s="7">
        <f>IF($T$45&gt;9,$C$47/$T$45,"0")</f>
        <v>869.35</v>
      </c>
      <c r="N47" s="7" t="str">
        <f>IF($T$45&gt;10,$C$47/$T$45,"0")</f>
        <v>0</v>
      </c>
      <c r="O47" s="7" t="str">
        <f>IF($T$45&gt;11,$C$47/$T$45,"0")</f>
        <v>0</v>
      </c>
      <c r="P47" s="7" t="str">
        <f>IF($T$45&gt;12,$C$47/$T$45,"0")</f>
        <v>0</v>
      </c>
      <c r="R47" t="s">
        <v>14</v>
      </c>
      <c r="S47" t="s">
        <v>54</v>
      </c>
      <c r="T47" s="79">
        <f>'Policy Decisions'!K44</f>
        <v>10</v>
      </c>
      <c r="U47" t="s">
        <v>25</v>
      </c>
    </row>
    <row r="48" spans="1:21" x14ac:dyDescent="0.35">
      <c r="A48" s="10" t="str">
        <f>IF(Inputs!$J$5&gt;1,"Pre-Pri Year 2","")</f>
        <v/>
      </c>
      <c r="B48" s="16" t="str">
        <f>IF(Inputs!$J$5&gt;1,"Female","")</f>
        <v/>
      </c>
      <c r="C48" s="54">
        <f>Inputs!D80+Inputs!I80</f>
        <v>0</v>
      </c>
      <c r="D48" s="7">
        <f>IF($T$47&gt;0,$C$48/$T$47,"0")</f>
        <v>0</v>
      </c>
      <c r="E48" s="7">
        <f>IF($T$47&gt;1,$C$48/$T$47,"0")</f>
        <v>0</v>
      </c>
      <c r="F48" s="7">
        <f>IF($T$47&gt;2,$C$48/$T$47,"0")</f>
        <v>0</v>
      </c>
      <c r="G48" s="7">
        <f>IF($T$47&gt;3,$C$48/$T$47,"0")</f>
        <v>0</v>
      </c>
      <c r="H48" s="7">
        <f>IF($T$47&gt;4,$C$48/$T$47,"0")</f>
        <v>0</v>
      </c>
      <c r="I48" s="7">
        <f>IF($T$47&gt;5,$C$48/$T$47,"0")</f>
        <v>0</v>
      </c>
      <c r="J48" s="7">
        <f>IF($T$47&gt;6,$C$48/$T$47,"0")</f>
        <v>0</v>
      </c>
      <c r="K48" s="7">
        <f>IF($T$47&gt;7,$C$48/$T$47,"0")</f>
        <v>0</v>
      </c>
      <c r="L48" s="7">
        <f>IF($T$47&gt;8,$C$48/$T$47,"0")</f>
        <v>0</v>
      </c>
      <c r="M48" s="7">
        <f>IF($T$47&gt;9,$C$48/$T$47,"0")</f>
        <v>0</v>
      </c>
      <c r="N48" s="7" t="str">
        <f>IF($T$47&gt;10,$C$48/$T$47,"0")</f>
        <v>0</v>
      </c>
      <c r="O48" s="7" t="str">
        <f>IF($T$47&gt;11,$C$48/$T$47,"0")</f>
        <v>0</v>
      </c>
      <c r="P48" s="7" t="str">
        <f>IF($T$47&gt;12,$C$48/$T$47,"0")</f>
        <v>0</v>
      </c>
      <c r="R48" t="s">
        <v>13</v>
      </c>
      <c r="S48" t="s">
        <v>54</v>
      </c>
      <c r="T48" s="79">
        <f>'Policy Decisions'!K45</f>
        <v>10</v>
      </c>
      <c r="U48" t="s">
        <v>26</v>
      </c>
    </row>
    <row r="49" spans="1:21" x14ac:dyDescent="0.35">
      <c r="A49" s="10" t="str">
        <f>IF(Inputs!$J$5=3,"Pre-Pri Year 3","")</f>
        <v/>
      </c>
      <c r="B49" s="16" t="str">
        <f>IF(Inputs!$J$5=3,"Female","")</f>
        <v/>
      </c>
      <c r="C49" s="54">
        <f>Inputs!D81+Inputs!I81</f>
        <v>0</v>
      </c>
      <c r="D49" s="7">
        <f>IF($T$49&gt;0,$C$49/$T$49,"0")</f>
        <v>0</v>
      </c>
      <c r="E49" s="7">
        <f>IF($T$49&gt;1,$C$49/$T$49,"0")</f>
        <v>0</v>
      </c>
      <c r="F49" s="7">
        <f>IF($T$49&gt;2,$C$49/$T$49,"0")</f>
        <v>0</v>
      </c>
      <c r="G49" s="7">
        <f>IF($T$49&gt;3,$C$49/$T$49,"0")</f>
        <v>0</v>
      </c>
      <c r="H49" s="7">
        <f>IF($T$49&gt;4,$C$49/$T$49,"0")</f>
        <v>0</v>
      </c>
      <c r="I49" s="7">
        <f>IF($T$49&gt;5,$C$49/$T$49,"0")</f>
        <v>0</v>
      </c>
      <c r="J49" s="7">
        <f>IF($T$49&gt;6,$C$49/$T$49,"0")</f>
        <v>0</v>
      </c>
      <c r="K49" s="7">
        <f>IF($T$49&gt;7,$C$49/$T$49,"0")</f>
        <v>0</v>
      </c>
      <c r="L49" s="7">
        <f>IF($T$49&gt;8,$C$49/$T$49,"0")</f>
        <v>0</v>
      </c>
      <c r="M49" s="7">
        <f>IF($T$49&gt;9,$C$49/$T$49,"0")</f>
        <v>0</v>
      </c>
      <c r="N49" s="7" t="str">
        <f>IF($T$49&gt;10,$C$49/$T$49,"0")</f>
        <v>0</v>
      </c>
      <c r="O49" s="7" t="str">
        <f>IF($T$49&gt;11,$C$49/$T$49,"0")</f>
        <v>0</v>
      </c>
      <c r="P49" s="7" t="str">
        <f>IF($T$49&gt;12,$C$49/$T$49,"0")</f>
        <v>0</v>
      </c>
      <c r="R49" t="s">
        <v>14</v>
      </c>
      <c r="S49" t="s">
        <v>54</v>
      </c>
      <c r="T49" s="79">
        <f>'Policy Decisions'!K46</f>
        <v>10</v>
      </c>
      <c r="U49" t="s">
        <v>26</v>
      </c>
    </row>
    <row r="50" spans="1:21" x14ac:dyDescent="0.35">
      <c r="A50" s="10" t="str">
        <f>IF(Inputs!$J$5&gt;1,"Pre-Pri Year 1","Pre-Pri Year")</f>
        <v>Pre-Pri Year</v>
      </c>
      <c r="B50" s="16" t="str">
        <f>IF(Inputs!$J$5&gt;1,"Total","Total")</f>
        <v>Total</v>
      </c>
      <c r="C50" s="54">
        <f>C44+C47</f>
        <v>16139.5</v>
      </c>
      <c r="D50" s="19">
        <f>D44+D47</f>
        <v>1613.95</v>
      </c>
      <c r="E50" s="19">
        <f t="shared" ref="E50:L50" si="64">E44+E47</f>
        <v>1613.95</v>
      </c>
      <c r="F50" s="19">
        <f t="shared" si="64"/>
        <v>1613.95</v>
      </c>
      <c r="G50" s="19">
        <f t="shared" si="64"/>
        <v>1613.95</v>
      </c>
      <c r="H50" s="19">
        <f t="shared" si="64"/>
        <v>1613.95</v>
      </c>
      <c r="I50" s="19">
        <f t="shared" si="64"/>
        <v>1613.95</v>
      </c>
      <c r="J50" s="19">
        <f t="shared" si="64"/>
        <v>1613.95</v>
      </c>
      <c r="K50" s="19">
        <f t="shared" si="64"/>
        <v>1613.95</v>
      </c>
      <c r="L50" s="19">
        <f t="shared" si="64"/>
        <v>1613.95</v>
      </c>
      <c r="M50" s="19">
        <f t="shared" ref="M50:P50" si="65">M44+M47</f>
        <v>1613.95</v>
      </c>
      <c r="N50" s="19">
        <f t="shared" si="65"/>
        <v>0</v>
      </c>
      <c r="O50" s="19">
        <f t="shared" si="65"/>
        <v>0</v>
      </c>
      <c r="P50" s="19">
        <f t="shared" si="65"/>
        <v>0</v>
      </c>
    </row>
    <row r="51" spans="1:21" x14ac:dyDescent="0.35">
      <c r="A51" s="10" t="str">
        <f>IF(Inputs!$J$5&gt;1,"Pre-Pri Year 2","")</f>
        <v/>
      </c>
      <c r="B51" s="16" t="str">
        <f>IF(Inputs!$J$5&gt;1,"Total","Total")</f>
        <v>Total</v>
      </c>
      <c r="C51" s="54">
        <f t="shared" ref="C51:L52" si="66">C45+C48</f>
        <v>0</v>
      </c>
      <c r="D51" s="19">
        <f t="shared" si="66"/>
        <v>0</v>
      </c>
      <c r="E51" s="19">
        <f t="shared" si="66"/>
        <v>0</v>
      </c>
      <c r="F51" s="19">
        <f t="shared" si="66"/>
        <v>0</v>
      </c>
      <c r="G51" s="19">
        <f t="shared" si="66"/>
        <v>0</v>
      </c>
      <c r="H51" s="19">
        <f t="shared" si="66"/>
        <v>0</v>
      </c>
      <c r="I51" s="19">
        <f t="shared" si="66"/>
        <v>0</v>
      </c>
      <c r="J51" s="19">
        <f t="shared" si="66"/>
        <v>0</v>
      </c>
      <c r="K51" s="19">
        <f t="shared" si="66"/>
        <v>0</v>
      </c>
      <c r="L51" s="19">
        <f t="shared" si="66"/>
        <v>0</v>
      </c>
      <c r="M51" s="19">
        <f t="shared" ref="M51:P51" si="67">M45+M48</f>
        <v>0</v>
      </c>
      <c r="N51" s="19">
        <f t="shared" si="67"/>
        <v>0</v>
      </c>
      <c r="O51" s="19">
        <f t="shared" si="67"/>
        <v>0</v>
      </c>
      <c r="P51" s="19">
        <f t="shared" si="67"/>
        <v>0</v>
      </c>
    </row>
    <row r="52" spans="1:21" x14ac:dyDescent="0.35">
      <c r="A52" s="10" t="str">
        <f>IF(Inputs!$J$5=3,"Pre-Pri Year 3","")</f>
        <v/>
      </c>
      <c r="B52" s="16" t="str">
        <f>IF(Inputs!$J$5&gt;1,"Total","Total")</f>
        <v>Total</v>
      </c>
      <c r="C52" s="54">
        <f t="shared" si="66"/>
        <v>0</v>
      </c>
      <c r="D52" s="19">
        <f t="shared" si="66"/>
        <v>0</v>
      </c>
      <c r="E52" s="19">
        <f t="shared" si="66"/>
        <v>0</v>
      </c>
      <c r="F52" s="19">
        <f t="shared" si="66"/>
        <v>0</v>
      </c>
      <c r="G52" s="19">
        <f t="shared" si="66"/>
        <v>0</v>
      </c>
      <c r="H52" s="19">
        <f t="shared" si="66"/>
        <v>0</v>
      </c>
      <c r="I52" s="19">
        <f t="shared" si="66"/>
        <v>0</v>
      </c>
      <c r="J52" s="19">
        <f t="shared" si="66"/>
        <v>0</v>
      </c>
      <c r="K52" s="19">
        <f t="shared" si="66"/>
        <v>0</v>
      </c>
      <c r="L52" s="19">
        <f t="shared" si="66"/>
        <v>0</v>
      </c>
      <c r="M52" s="19">
        <f t="shared" ref="M52:P52" si="68">M46+M49</f>
        <v>0</v>
      </c>
      <c r="N52" s="19">
        <f t="shared" si="68"/>
        <v>0</v>
      </c>
      <c r="O52" s="19">
        <f t="shared" si="68"/>
        <v>0</v>
      </c>
      <c r="P52" s="19">
        <f t="shared" si="68"/>
        <v>0</v>
      </c>
    </row>
    <row r="53" spans="1:21" x14ac:dyDescent="0.35">
      <c r="A53" s="10" t="s">
        <v>72</v>
      </c>
      <c r="B53" s="16" t="s">
        <v>13</v>
      </c>
      <c r="C53" s="54">
        <f>C44+C45+C46</f>
        <v>7446</v>
      </c>
      <c r="D53" s="29">
        <f>D44+D45+D46</f>
        <v>744.6</v>
      </c>
      <c r="E53" s="29">
        <f t="shared" ref="E53:L53" si="69">E44+E45+E46</f>
        <v>744.6</v>
      </c>
      <c r="F53" s="29">
        <f t="shared" si="69"/>
        <v>744.6</v>
      </c>
      <c r="G53" s="29">
        <f t="shared" si="69"/>
        <v>744.6</v>
      </c>
      <c r="H53" s="29">
        <f t="shared" si="69"/>
        <v>744.6</v>
      </c>
      <c r="I53" s="29">
        <f t="shared" si="69"/>
        <v>744.6</v>
      </c>
      <c r="J53" s="29">
        <f t="shared" si="69"/>
        <v>744.6</v>
      </c>
      <c r="K53" s="29">
        <f t="shared" si="69"/>
        <v>744.6</v>
      </c>
      <c r="L53" s="29">
        <f t="shared" si="69"/>
        <v>744.6</v>
      </c>
      <c r="M53" s="29">
        <f t="shared" ref="M53:P53" si="70">M44+M45+M46</f>
        <v>744.6</v>
      </c>
      <c r="N53" s="29">
        <f t="shared" si="70"/>
        <v>0</v>
      </c>
      <c r="O53" s="29">
        <f t="shared" si="70"/>
        <v>0</v>
      </c>
      <c r="P53" s="29">
        <f t="shared" si="70"/>
        <v>0</v>
      </c>
    </row>
    <row r="54" spans="1:21" x14ac:dyDescent="0.35">
      <c r="A54" s="10" t="s">
        <v>72</v>
      </c>
      <c r="B54" s="16" t="s">
        <v>14</v>
      </c>
      <c r="C54" s="54">
        <f>C47+C48+C49</f>
        <v>8693.5</v>
      </c>
      <c r="D54" s="29">
        <f>D47+D48+D49</f>
        <v>869.35</v>
      </c>
      <c r="E54" s="29">
        <f t="shared" ref="E54:L54" si="71">E47+E48+E49</f>
        <v>869.35</v>
      </c>
      <c r="F54" s="29">
        <f t="shared" si="71"/>
        <v>869.35</v>
      </c>
      <c r="G54" s="29">
        <f t="shared" si="71"/>
        <v>869.35</v>
      </c>
      <c r="H54" s="29">
        <f t="shared" si="71"/>
        <v>869.35</v>
      </c>
      <c r="I54" s="29">
        <f t="shared" si="71"/>
        <v>869.35</v>
      </c>
      <c r="J54" s="29">
        <f t="shared" si="71"/>
        <v>869.35</v>
      </c>
      <c r="K54" s="29">
        <f t="shared" si="71"/>
        <v>869.35</v>
      </c>
      <c r="L54" s="29">
        <f t="shared" si="71"/>
        <v>869.35</v>
      </c>
      <c r="M54" s="29">
        <f t="shared" ref="M54:P54" si="72">M47+M48+M49</f>
        <v>869.35</v>
      </c>
      <c r="N54" s="29">
        <f t="shared" si="72"/>
        <v>0</v>
      </c>
      <c r="O54" s="29">
        <f t="shared" si="72"/>
        <v>0</v>
      </c>
      <c r="P54" s="29">
        <f t="shared" si="72"/>
        <v>0</v>
      </c>
    </row>
    <row r="55" spans="1:21" x14ac:dyDescent="0.35">
      <c r="A55" s="10" t="s">
        <v>72</v>
      </c>
      <c r="B55" s="16" t="s">
        <v>18</v>
      </c>
      <c r="C55" s="54">
        <f>C50+C51+C52</f>
        <v>16139.5</v>
      </c>
      <c r="D55" s="29">
        <f>D50+D51+D52</f>
        <v>1613.95</v>
      </c>
      <c r="E55" s="29">
        <f t="shared" ref="E55:L55" si="73">E50+E51+E52</f>
        <v>1613.95</v>
      </c>
      <c r="F55" s="29">
        <f t="shared" si="73"/>
        <v>1613.95</v>
      </c>
      <c r="G55" s="29">
        <f t="shared" si="73"/>
        <v>1613.95</v>
      </c>
      <c r="H55" s="29">
        <f t="shared" si="73"/>
        <v>1613.95</v>
      </c>
      <c r="I55" s="29">
        <f t="shared" si="73"/>
        <v>1613.95</v>
      </c>
      <c r="J55" s="29">
        <f t="shared" si="73"/>
        <v>1613.95</v>
      </c>
      <c r="K55" s="29">
        <f t="shared" si="73"/>
        <v>1613.95</v>
      </c>
      <c r="L55" s="29">
        <f t="shared" si="73"/>
        <v>1613.95</v>
      </c>
      <c r="M55" s="29">
        <f t="shared" ref="M55:P55" si="74">M50+M51+M52</f>
        <v>1613.95</v>
      </c>
      <c r="N55" s="29">
        <f t="shared" si="74"/>
        <v>0</v>
      </c>
      <c r="O55" s="29">
        <f t="shared" si="74"/>
        <v>0</v>
      </c>
      <c r="P55" s="29">
        <f t="shared" si="74"/>
        <v>0</v>
      </c>
    </row>
    <row r="57" spans="1:21" x14ac:dyDescent="0.35">
      <c r="A57" s="3" t="str">
        <f>"Total "&amp;Semantics!B8&amp;"s Required - Public"</f>
        <v>Total Classrooms Required - Public</v>
      </c>
      <c r="B57" s="3"/>
    </row>
    <row r="59" spans="1:21" x14ac:dyDescent="0.35">
      <c r="A59" s="10" t="s">
        <v>123</v>
      </c>
      <c r="B59" s="10" t="s">
        <v>73</v>
      </c>
      <c r="C59" s="10">
        <f>Inputs!$F$5</f>
        <v>2022</v>
      </c>
      <c r="D59" s="10">
        <f>C59+1</f>
        <v>2023</v>
      </c>
      <c r="E59" s="10">
        <f t="shared" ref="E59:L59" si="75">D59+1</f>
        <v>2024</v>
      </c>
      <c r="F59" s="10">
        <f t="shared" si="75"/>
        <v>2025</v>
      </c>
      <c r="G59" s="10">
        <f t="shared" si="75"/>
        <v>2026</v>
      </c>
      <c r="H59" s="10">
        <f t="shared" si="75"/>
        <v>2027</v>
      </c>
      <c r="I59" s="10">
        <f t="shared" si="75"/>
        <v>2028</v>
      </c>
      <c r="J59" s="10">
        <f t="shared" si="75"/>
        <v>2029</v>
      </c>
      <c r="K59" s="10">
        <f t="shared" si="75"/>
        <v>2030</v>
      </c>
      <c r="L59" s="10">
        <f t="shared" si="75"/>
        <v>2031</v>
      </c>
      <c r="M59" s="10">
        <f t="shared" ref="M59" si="76">L59+1</f>
        <v>2032</v>
      </c>
      <c r="N59" s="10">
        <f t="shared" ref="N59" si="77">M59+1</f>
        <v>2033</v>
      </c>
      <c r="O59" s="10">
        <f t="shared" ref="O59" si="78">N59+1</f>
        <v>2034</v>
      </c>
      <c r="P59" s="10">
        <f t="shared" ref="P59" si="79">O59+1</f>
        <v>2035</v>
      </c>
    </row>
    <row r="60" spans="1:21" x14ac:dyDescent="0.35">
      <c r="A60" s="10" t="str">
        <f>IF(Inputs!$J$5&gt;1,"Pre-Pri Year 1","Pre-Pri Year")</f>
        <v>Pre-Pri Year</v>
      </c>
      <c r="B60" s="16" t="str">
        <f>IF(Inputs!$J$5&gt;1,"Male","Male")</f>
        <v>Male</v>
      </c>
      <c r="C60" s="54" t="s">
        <v>34</v>
      </c>
      <c r="D60" s="7">
        <f>D25+D44</f>
        <v>1652.6353333333332</v>
      </c>
      <c r="E60" s="7">
        <f t="shared" ref="E60:L60" si="80">E25+E44</f>
        <v>1716.1978066666672</v>
      </c>
      <c r="F60" s="7">
        <f t="shared" si="80"/>
        <v>1784.2096531333345</v>
      </c>
      <c r="G60" s="7">
        <f t="shared" si="80"/>
        <v>1856.9823288526677</v>
      </c>
      <c r="H60" s="7">
        <f t="shared" si="80"/>
        <v>1934.8490918723537</v>
      </c>
      <c r="I60" s="7">
        <f t="shared" si="80"/>
        <v>2018.1665283034208</v>
      </c>
      <c r="J60" s="7">
        <f t="shared" si="80"/>
        <v>2107.3161852846583</v>
      </c>
      <c r="K60" s="7">
        <f t="shared" si="80"/>
        <v>2202.7063182545867</v>
      </c>
      <c r="L60" s="7">
        <f t="shared" si="80"/>
        <v>2304.7737605324055</v>
      </c>
      <c r="M60" s="7">
        <f t="shared" ref="M60:P60" si="81">M25+M44</f>
        <v>2413.9859237696742</v>
      </c>
      <c r="N60" s="7">
        <f t="shared" si="81"/>
        <v>1786.2429384335526</v>
      </c>
      <c r="O60" s="7">
        <f t="shared" si="81"/>
        <v>1911.2799441239019</v>
      </c>
      <c r="P60" s="7">
        <f t="shared" si="81"/>
        <v>2045.069540212575</v>
      </c>
    </row>
    <row r="61" spans="1:21" x14ac:dyDescent="0.35">
      <c r="A61" s="10" t="str">
        <f>IF(Inputs!$J$5&gt;1,"Pre-Pri Year 2","")</f>
        <v/>
      </c>
      <c r="B61" s="16" t="str">
        <f>IF(Inputs!$J$5&gt;1,"Male","")</f>
        <v/>
      </c>
      <c r="C61" s="54" t="s">
        <v>34</v>
      </c>
      <c r="D61" s="7">
        <f t="shared" ref="D61:L61" si="82">D26+D45</f>
        <v>0</v>
      </c>
      <c r="E61" s="7">
        <f t="shared" si="82"/>
        <v>0</v>
      </c>
      <c r="F61" s="7">
        <f t="shared" si="82"/>
        <v>0</v>
      </c>
      <c r="G61" s="7">
        <f t="shared" si="82"/>
        <v>0</v>
      </c>
      <c r="H61" s="7">
        <f t="shared" si="82"/>
        <v>0</v>
      </c>
      <c r="I61" s="7">
        <f t="shared" si="82"/>
        <v>0</v>
      </c>
      <c r="J61" s="7">
        <f t="shared" si="82"/>
        <v>0</v>
      </c>
      <c r="K61" s="7">
        <f t="shared" si="82"/>
        <v>0</v>
      </c>
      <c r="L61" s="7">
        <f t="shared" si="82"/>
        <v>0</v>
      </c>
      <c r="M61" s="7">
        <f t="shared" ref="M61:P61" si="83">M26+M45</f>
        <v>0</v>
      </c>
      <c r="N61" s="7">
        <f t="shared" si="83"/>
        <v>0</v>
      </c>
      <c r="O61" s="7">
        <f t="shared" si="83"/>
        <v>0</v>
      </c>
      <c r="P61" s="7">
        <f t="shared" si="83"/>
        <v>0</v>
      </c>
    </row>
    <row r="62" spans="1:21" x14ac:dyDescent="0.35">
      <c r="A62" s="10" t="str">
        <f>IF(Inputs!$J$5=3,"Pre-Pri Year 3","")</f>
        <v/>
      </c>
      <c r="B62" s="16" t="str">
        <f>IF(Inputs!$J$5=3,"Male","")</f>
        <v/>
      </c>
      <c r="C62" s="54" t="s">
        <v>34</v>
      </c>
      <c r="D62" s="7">
        <f t="shared" ref="D62:L62" si="84">D27+D46</f>
        <v>0</v>
      </c>
      <c r="E62" s="7">
        <f t="shared" si="84"/>
        <v>0</v>
      </c>
      <c r="F62" s="7">
        <f t="shared" si="84"/>
        <v>0</v>
      </c>
      <c r="G62" s="7">
        <f t="shared" si="84"/>
        <v>0</v>
      </c>
      <c r="H62" s="7">
        <f t="shared" si="84"/>
        <v>0</v>
      </c>
      <c r="I62" s="7">
        <f t="shared" si="84"/>
        <v>0</v>
      </c>
      <c r="J62" s="7">
        <f t="shared" si="84"/>
        <v>0</v>
      </c>
      <c r="K62" s="7">
        <f t="shared" si="84"/>
        <v>0</v>
      </c>
      <c r="L62" s="7">
        <f t="shared" si="84"/>
        <v>0</v>
      </c>
      <c r="M62" s="7">
        <f t="shared" ref="M62:P62" si="85">M27+M46</f>
        <v>0</v>
      </c>
      <c r="N62" s="7">
        <f t="shared" si="85"/>
        <v>0</v>
      </c>
      <c r="O62" s="7">
        <f t="shared" si="85"/>
        <v>0</v>
      </c>
      <c r="P62" s="7">
        <f t="shared" si="85"/>
        <v>0</v>
      </c>
    </row>
    <row r="63" spans="1:21" x14ac:dyDescent="0.35">
      <c r="A63" s="10" t="str">
        <f>IF(Inputs!$J$5&gt;1,"Pre-Pri Year 1","Pre-Pri Year")</f>
        <v>Pre-Pri Year</v>
      </c>
      <c r="B63" s="16" t="str">
        <f>IF(Inputs!$J$5&gt;1,"Female","Female")</f>
        <v>Female</v>
      </c>
      <c r="C63" s="54" t="s">
        <v>34</v>
      </c>
      <c r="D63" s="7">
        <f t="shared" ref="D63:L63" si="86">D28+D47</f>
        <v>1820.4120000000016</v>
      </c>
      <c r="E63" s="7">
        <f t="shared" si="86"/>
        <v>1886.9863400000013</v>
      </c>
      <c r="F63" s="7">
        <f t="shared" si="86"/>
        <v>1958.220883800002</v>
      </c>
      <c r="G63" s="7">
        <f t="shared" si="86"/>
        <v>2034.4418456660023</v>
      </c>
      <c r="H63" s="7">
        <f t="shared" si="86"/>
        <v>2115.9982748626226</v>
      </c>
      <c r="I63" s="7">
        <f t="shared" si="86"/>
        <v>2203.263654103006</v>
      </c>
      <c r="J63" s="7">
        <f t="shared" si="86"/>
        <v>2296.637609890216</v>
      </c>
      <c r="K63" s="7">
        <f t="shared" si="86"/>
        <v>2396.5477425825316</v>
      </c>
      <c r="L63" s="7">
        <f t="shared" si="86"/>
        <v>2503.4515845633073</v>
      </c>
      <c r="M63" s="7">
        <f t="shared" ref="M63:P63" si="87">M28+M47</f>
        <v>2617.8386954827388</v>
      </c>
      <c r="N63" s="7">
        <f t="shared" si="87"/>
        <v>1870.8829041665304</v>
      </c>
      <c r="O63" s="7">
        <f t="shared" si="87"/>
        <v>2001.8447074581907</v>
      </c>
      <c r="P63" s="7">
        <f t="shared" si="87"/>
        <v>2141.9738369802635</v>
      </c>
    </row>
    <row r="64" spans="1:21" x14ac:dyDescent="0.35">
      <c r="A64" s="10" t="str">
        <f>IF(Inputs!$J$5&gt;1,"Pre-Pri Year 2","")</f>
        <v/>
      </c>
      <c r="B64" s="16" t="str">
        <f>IF(Inputs!$J$5&gt;1,"Female","")</f>
        <v/>
      </c>
      <c r="C64" s="54" t="s">
        <v>34</v>
      </c>
      <c r="D64" s="7">
        <f t="shared" ref="D64:L64" si="88">D29+D48</f>
        <v>0</v>
      </c>
      <c r="E64" s="7">
        <f t="shared" si="88"/>
        <v>0</v>
      </c>
      <c r="F64" s="7">
        <f t="shared" si="88"/>
        <v>0</v>
      </c>
      <c r="G64" s="7">
        <f t="shared" si="88"/>
        <v>0</v>
      </c>
      <c r="H64" s="7">
        <f t="shared" si="88"/>
        <v>0</v>
      </c>
      <c r="I64" s="7">
        <f t="shared" si="88"/>
        <v>0</v>
      </c>
      <c r="J64" s="7">
        <f t="shared" si="88"/>
        <v>0</v>
      </c>
      <c r="K64" s="7">
        <f t="shared" si="88"/>
        <v>0</v>
      </c>
      <c r="L64" s="7">
        <f t="shared" si="88"/>
        <v>0</v>
      </c>
      <c r="M64" s="7">
        <f t="shared" ref="M64:P64" si="89">M29+M48</f>
        <v>0</v>
      </c>
      <c r="N64" s="7">
        <f t="shared" si="89"/>
        <v>0</v>
      </c>
      <c r="O64" s="7">
        <f t="shared" si="89"/>
        <v>0</v>
      </c>
      <c r="P64" s="7">
        <f t="shared" si="89"/>
        <v>0</v>
      </c>
    </row>
    <row r="65" spans="1:21" x14ac:dyDescent="0.35">
      <c r="A65" s="10" t="str">
        <f>IF(Inputs!$J$5=3,"Pre-Pri Year 3","")</f>
        <v/>
      </c>
      <c r="B65" s="16" t="str">
        <f>IF(Inputs!$J$5=3,"Female","")</f>
        <v/>
      </c>
      <c r="C65" s="54" t="s">
        <v>34</v>
      </c>
      <c r="D65" s="7">
        <f t="shared" ref="D65:L65" si="90">D30+D49</f>
        <v>0</v>
      </c>
      <c r="E65" s="7">
        <f t="shared" si="90"/>
        <v>0</v>
      </c>
      <c r="F65" s="7">
        <f t="shared" si="90"/>
        <v>0</v>
      </c>
      <c r="G65" s="7">
        <f t="shared" si="90"/>
        <v>0</v>
      </c>
      <c r="H65" s="7">
        <f t="shared" si="90"/>
        <v>0</v>
      </c>
      <c r="I65" s="7">
        <f t="shared" si="90"/>
        <v>0</v>
      </c>
      <c r="J65" s="7">
        <f t="shared" si="90"/>
        <v>0</v>
      </c>
      <c r="K65" s="7">
        <f t="shared" si="90"/>
        <v>0</v>
      </c>
      <c r="L65" s="7">
        <f t="shared" si="90"/>
        <v>0</v>
      </c>
      <c r="M65" s="7">
        <f t="shared" ref="M65:P65" si="91">M30+M49</f>
        <v>0</v>
      </c>
      <c r="N65" s="7">
        <f t="shared" si="91"/>
        <v>0</v>
      </c>
      <c r="O65" s="7">
        <f t="shared" si="91"/>
        <v>0</v>
      </c>
      <c r="P65" s="7">
        <f t="shared" si="91"/>
        <v>0</v>
      </c>
    </row>
    <row r="66" spans="1:21" x14ac:dyDescent="0.35">
      <c r="A66" s="10" t="str">
        <f>IF(Inputs!$J$5&gt;1,"Pre-Pri Year 1","Pre-Pri Year")</f>
        <v>Pre-Pri Year</v>
      </c>
      <c r="B66" s="16" t="str">
        <f>IF(Inputs!$J$5&gt;1,"Total","Total")</f>
        <v>Total</v>
      </c>
      <c r="C66" s="54" t="s">
        <v>34</v>
      </c>
      <c r="D66" s="7">
        <f t="shared" ref="D66:L66" si="92">D31+D50</f>
        <v>3473.0473333333348</v>
      </c>
      <c r="E66" s="7">
        <f t="shared" si="92"/>
        <v>3603.1841466666683</v>
      </c>
      <c r="F66" s="7">
        <f t="shared" si="92"/>
        <v>3742.430536933336</v>
      </c>
      <c r="G66" s="7">
        <f t="shared" si="92"/>
        <v>3891.42417451867</v>
      </c>
      <c r="H66" s="7">
        <f t="shared" si="92"/>
        <v>4050.8473667349763</v>
      </c>
      <c r="I66" s="7">
        <f t="shared" si="92"/>
        <v>4221.4301824064269</v>
      </c>
      <c r="J66" s="7">
        <f t="shared" si="92"/>
        <v>4403.9537951748744</v>
      </c>
      <c r="K66" s="7">
        <f t="shared" si="92"/>
        <v>4599.2540608371182</v>
      </c>
      <c r="L66" s="7">
        <f t="shared" si="92"/>
        <v>4808.2253450957123</v>
      </c>
      <c r="M66" s="7">
        <f t="shared" ref="M66:P66" si="93">M31+M50</f>
        <v>5031.824619252413</v>
      </c>
      <c r="N66" s="7">
        <f t="shared" si="93"/>
        <v>3657.1258426000832</v>
      </c>
      <c r="O66" s="7">
        <f t="shared" si="93"/>
        <v>3913.1246515820926</v>
      </c>
      <c r="P66" s="7">
        <f t="shared" si="93"/>
        <v>4187.0433771928383</v>
      </c>
    </row>
    <row r="67" spans="1:21" x14ac:dyDescent="0.35">
      <c r="A67" s="10" t="str">
        <f>IF(Inputs!$J$5&gt;1,"Pre-Pri Year 2","")</f>
        <v/>
      </c>
      <c r="B67" s="16" t="str">
        <f>IF(Inputs!$J$5&gt;1,"Total","Total")</f>
        <v>Total</v>
      </c>
      <c r="C67" s="54" t="s">
        <v>34</v>
      </c>
      <c r="D67" s="7">
        <f t="shared" ref="D67:L67" si="94">D32+D51</f>
        <v>0</v>
      </c>
      <c r="E67" s="7">
        <f t="shared" si="94"/>
        <v>0</v>
      </c>
      <c r="F67" s="7">
        <f t="shared" si="94"/>
        <v>0</v>
      </c>
      <c r="G67" s="7">
        <f t="shared" si="94"/>
        <v>0</v>
      </c>
      <c r="H67" s="7">
        <f t="shared" si="94"/>
        <v>0</v>
      </c>
      <c r="I67" s="7">
        <f t="shared" si="94"/>
        <v>0</v>
      </c>
      <c r="J67" s="7">
        <f t="shared" si="94"/>
        <v>0</v>
      </c>
      <c r="K67" s="7">
        <f t="shared" si="94"/>
        <v>0</v>
      </c>
      <c r="L67" s="7">
        <f t="shared" si="94"/>
        <v>0</v>
      </c>
      <c r="M67" s="7">
        <f t="shared" ref="M67:P67" si="95">M32+M51</f>
        <v>0</v>
      </c>
      <c r="N67" s="7">
        <f t="shared" si="95"/>
        <v>0</v>
      </c>
      <c r="O67" s="7">
        <f t="shared" si="95"/>
        <v>0</v>
      </c>
      <c r="P67" s="7">
        <f t="shared" si="95"/>
        <v>0</v>
      </c>
    </row>
    <row r="68" spans="1:21" x14ac:dyDescent="0.35">
      <c r="A68" s="10" t="str">
        <f>IF(Inputs!$J$5=3,"Pre-Pri Year 3","")</f>
        <v/>
      </c>
      <c r="B68" s="16" t="str">
        <f>IF(Inputs!$J$5&gt;1,"Total","Total")</f>
        <v>Total</v>
      </c>
      <c r="C68" s="54" t="s">
        <v>34</v>
      </c>
      <c r="D68" s="7">
        <f t="shared" ref="D68:L68" si="96">D33+D52</f>
        <v>0</v>
      </c>
      <c r="E68" s="7">
        <f t="shared" si="96"/>
        <v>0</v>
      </c>
      <c r="F68" s="7">
        <f t="shared" si="96"/>
        <v>0</v>
      </c>
      <c r="G68" s="7">
        <f t="shared" si="96"/>
        <v>0</v>
      </c>
      <c r="H68" s="7">
        <f t="shared" si="96"/>
        <v>0</v>
      </c>
      <c r="I68" s="7">
        <f t="shared" si="96"/>
        <v>0</v>
      </c>
      <c r="J68" s="7">
        <f t="shared" si="96"/>
        <v>0</v>
      </c>
      <c r="K68" s="7">
        <f t="shared" si="96"/>
        <v>0</v>
      </c>
      <c r="L68" s="7">
        <f t="shared" si="96"/>
        <v>0</v>
      </c>
      <c r="M68" s="7">
        <f t="shared" ref="M68:P68" si="97">M33+M52</f>
        <v>0</v>
      </c>
      <c r="N68" s="7">
        <f t="shared" si="97"/>
        <v>0</v>
      </c>
      <c r="O68" s="7">
        <f t="shared" si="97"/>
        <v>0</v>
      </c>
      <c r="P68" s="7">
        <f t="shared" si="97"/>
        <v>0</v>
      </c>
    </row>
    <row r="69" spans="1:21" x14ac:dyDescent="0.35">
      <c r="A69" s="10" t="s">
        <v>72</v>
      </c>
      <c r="B69" s="16" t="s">
        <v>13</v>
      </c>
      <c r="C69" s="54" t="s">
        <v>34</v>
      </c>
      <c r="D69" s="29">
        <f t="shared" ref="D69:L69" si="98">D34+D53</f>
        <v>1652.6353333333332</v>
      </c>
      <c r="E69" s="29">
        <f t="shared" si="98"/>
        <v>1716.1978066666672</v>
      </c>
      <c r="F69" s="29">
        <f t="shared" si="98"/>
        <v>1784.2096531333345</v>
      </c>
      <c r="G69" s="29">
        <f t="shared" si="98"/>
        <v>1856.9823288526677</v>
      </c>
      <c r="H69" s="29">
        <f t="shared" si="98"/>
        <v>1934.8490918723537</v>
      </c>
      <c r="I69" s="29">
        <f t="shared" si="98"/>
        <v>2018.1665283034208</v>
      </c>
      <c r="J69" s="29">
        <f t="shared" si="98"/>
        <v>2107.3161852846583</v>
      </c>
      <c r="K69" s="29">
        <f t="shared" si="98"/>
        <v>2202.7063182545867</v>
      </c>
      <c r="L69" s="29">
        <f t="shared" si="98"/>
        <v>2304.7737605324055</v>
      </c>
      <c r="M69" s="29">
        <f t="shared" ref="M69:P69" si="99">M34+M53</f>
        <v>2413.9859237696742</v>
      </c>
      <c r="N69" s="29">
        <f t="shared" si="99"/>
        <v>1786.2429384335526</v>
      </c>
      <c r="O69" s="29">
        <f t="shared" si="99"/>
        <v>1911.2799441239019</v>
      </c>
      <c r="P69" s="29">
        <f t="shared" si="99"/>
        <v>2045.069540212575</v>
      </c>
    </row>
    <row r="70" spans="1:21" x14ac:dyDescent="0.35">
      <c r="A70" s="10" t="s">
        <v>72</v>
      </c>
      <c r="B70" s="16" t="s">
        <v>14</v>
      </c>
      <c r="C70" s="54" t="s">
        <v>34</v>
      </c>
      <c r="D70" s="29">
        <f t="shared" ref="D70:L70" si="100">D35+D54</f>
        <v>1820.4120000000016</v>
      </c>
      <c r="E70" s="29">
        <f t="shared" si="100"/>
        <v>1886.9863400000013</v>
      </c>
      <c r="F70" s="29">
        <f t="shared" si="100"/>
        <v>1958.220883800002</v>
      </c>
      <c r="G70" s="29">
        <f t="shared" si="100"/>
        <v>2034.4418456660023</v>
      </c>
      <c r="H70" s="29">
        <f t="shared" si="100"/>
        <v>2115.9982748626226</v>
      </c>
      <c r="I70" s="29">
        <f t="shared" si="100"/>
        <v>2203.263654103006</v>
      </c>
      <c r="J70" s="29">
        <f t="shared" si="100"/>
        <v>2296.637609890216</v>
      </c>
      <c r="K70" s="29">
        <f t="shared" si="100"/>
        <v>2396.5477425825316</v>
      </c>
      <c r="L70" s="29">
        <f t="shared" si="100"/>
        <v>2503.4515845633073</v>
      </c>
      <c r="M70" s="29">
        <f t="shared" ref="M70:P70" si="101">M35+M54</f>
        <v>2617.8386954827388</v>
      </c>
      <c r="N70" s="29">
        <f t="shared" si="101"/>
        <v>1870.8829041665304</v>
      </c>
      <c r="O70" s="29">
        <f t="shared" si="101"/>
        <v>2001.8447074581907</v>
      </c>
      <c r="P70" s="29">
        <f t="shared" si="101"/>
        <v>2141.9738369802635</v>
      </c>
    </row>
    <row r="71" spans="1:21" x14ac:dyDescent="0.35">
      <c r="A71" s="10" t="s">
        <v>72</v>
      </c>
      <c r="B71" s="16" t="s">
        <v>18</v>
      </c>
      <c r="C71" s="54" t="s">
        <v>34</v>
      </c>
      <c r="D71" s="29">
        <f t="shared" ref="D71:L71" si="102">D36+D55</f>
        <v>3473.0473333333348</v>
      </c>
      <c r="E71" s="29">
        <f t="shared" si="102"/>
        <v>3603.1841466666683</v>
      </c>
      <c r="F71" s="29">
        <f t="shared" si="102"/>
        <v>3742.430536933336</v>
      </c>
      <c r="G71" s="29">
        <f t="shared" si="102"/>
        <v>3891.42417451867</v>
      </c>
      <c r="H71" s="29">
        <f t="shared" si="102"/>
        <v>4050.8473667349763</v>
      </c>
      <c r="I71" s="29">
        <f t="shared" si="102"/>
        <v>4221.4301824064269</v>
      </c>
      <c r="J71" s="29">
        <f t="shared" si="102"/>
        <v>4403.9537951748744</v>
      </c>
      <c r="K71" s="29">
        <f t="shared" si="102"/>
        <v>4599.2540608371182</v>
      </c>
      <c r="L71" s="29">
        <f t="shared" si="102"/>
        <v>4808.2253450957123</v>
      </c>
      <c r="M71" s="29">
        <f t="shared" ref="M71:P71" si="103">M36+M55</f>
        <v>5031.824619252413</v>
      </c>
      <c r="N71" s="29">
        <f t="shared" si="103"/>
        <v>3657.1258426000832</v>
      </c>
      <c r="O71" s="29">
        <f t="shared" si="103"/>
        <v>3913.1246515820926</v>
      </c>
      <c r="P71" s="29">
        <f t="shared" si="103"/>
        <v>4187.0433771928383</v>
      </c>
    </row>
    <row r="73" spans="1:21" x14ac:dyDescent="0.35">
      <c r="A73" s="3" t="str">
        <f>"Additional "&amp;Semantics!B9&amp;"s - Public"</f>
        <v>Additional ECE Kits - Public</v>
      </c>
      <c r="B73" s="3"/>
    </row>
    <row r="74" spans="1:21" x14ac:dyDescent="0.35">
      <c r="C74" s="28" t="s">
        <v>75</v>
      </c>
    </row>
    <row r="75" spans="1:21" x14ac:dyDescent="0.35">
      <c r="A75" s="10" t="s">
        <v>123</v>
      </c>
      <c r="B75" s="10" t="s">
        <v>73</v>
      </c>
      <c r="C75" s="10">
        <f>Inputs!$F$5</f>
        <v>2022</v>
      </c>
      <c r="D75" s="10">
        <f>C75+1</f>
        <v>2023</v>
      </c>
      <c r="E75" s="10">
        <f t="shared" ref="E75:L75" si="104">D75+1</f>
        <v>2024</v>
      </c>
      <c r="F75" s="10">
        <f t="shared" si="104"/>
        <v>2025</v>
      </c>
      <c r="G75" s="10">
        <f t="shared" si="104"/>
        <v>2026</v>
      </c>
      <c r="H75" s="10">
        <f t="shared" si="104"/>
        <v>2027</v>
      </c>
      <c r="I75" s="10">
        <f t="shared" si="104"/>
        <v>2028</v>
      </c>
      <c r="J75" s="10">
        <f t="shared" si="104"/>
        <v>2029</v>
      </c>
      <c r="K75" s="10">
        <f t="shared" si="104"/>
        <v>2030</v>
      </c>
      <c r="L75" s="10">
        <f t="shared" si="104"/>
        <v>2031</v>
      </c>
      <c r="M75" s="10">
        <f t="shared" ref="M75" si="105">L75+1</f>
        <v>2032</v>
      </c>
      <c r="N75" s="10">
        <f t="shared" ref="N75" si="106">M75+1</f>
        <v>2033</v>
      </c>
      <c r="O75" s="10">
        <f t="shared" ref="O75" si="107">N75+1</f>
        <v>2034</v>
      </c>
      <c r="P75" s="10">
        <f t="shared" ref="P75" si="108">O75+1</f>
        <v>2035</v>
      </c>
      <c r="R75" s="13" t="s">
        <v>52</v>
      </c>
    </row>
    <row r="76" spans="1:21" x14ac:dyDescent="0.35">
      <c r="A76" s="10" t="str">
        <f>IF(Inputs!$J$5&gt;1,"Pre-Pri Year 1","Pre-Pri Year")</f>
        <v>Pre-Pri Year</v>
      </c>
      <c r="B76" s="16" t="str">
        <f>IF(Inputs!$J$5&gt;1,"Male","Male")</f>
        <v>Male</v>
      </c>
      <c r="C76" s="54">
        <f>Inputs!M76</f>
        <v>8989</v>
      </c>
      <c r="D76" s="7">
        <f>D8/$T$76</f>
        <v>908.03533333333326</v>
      </c>
      <c r="E76" s="7">
        <f t="shared" ref="E76:L76" si="109">E8/$T$76</f>
        <v>971.59780666666722</v>
      </c>
      <c r="F76" s="7">
        <f t="shared" si="109"/>
        <v>1039.6096531333344</v>
      </c>
      <c r="G76" s="7">
        <f t="shared" si="109"/>
        <v>1112.3823288526678</v>
      </c>
      <c r="H76" s="7">
        <f t="shared" si="109"/>
        <v>1190.2490918723536</v>
      </c>
      <c r="I76" s="7">
        <f t="shared" si="109"/>
        <v>1273.5665283034207</v>
      </c>
      <c r="J76" s="7">
        <f t="shared" si="109"/>
        <v>1362.7161852846582</v>
      </c>
      <c r="K76" s="7">
        <f t="shared" si="109"/>
        <v>1458.1063182545865</v>
      </c>
      <c r="L76" s="7">
        <f t="shared" si="109"/>
        <v>1560.1737605324054</v>
      </c>
      <c r="M76" s="7">
        <f t="shared" ref="M76:P76" si="110">M8/$T$76</f>
        <v>1669.3859237696743</v>
      </c>
      <c r="N76" s="7">
        <f t="shared" si="110"/>
        <v>1786.2429384335526</v>
      </c>
      <c r="O76" s="7">
        <f t="shared" si="110"/>
        <v>1911.2799441239019</v>
      </c>
      <c r="P76" s="7">
        <f t="shared" si="110"/>
        <v>2045.069540212575</v>
      </c>
      <c r="R76" t="s">
        <v>13</v>
      </c>
      <c r="S76" t="str">
        <f>"1 new "&amp;Semantics!B9&amp;" for"</f>
        <v>1 new ECE Kit for</v>
      </c>
      <c r="T76" s="80">
        <f>'Policy Decisions'!K50</f>
        <v>30</v>
      </c>
      <c r="U76" t="s">
        <v>53</v>
      </c>
    </row>
    <row r="77" spans="1:21" x14ac:dyDescent="0.35">
      <c r="A77" s="10" t="str">
        <f>IF(Inputs!$J$5&gt;1,"Pre-Pri Year 2","")</f>
        <v/>
      </c>
      <c r="B77" s="16" t="str">
        <f>IF(Inputs!$J$5&gt;1,"Male","")</f>
        <v/>
      </c>
      <c r="C77" s="54">
        <f>Inputs!M77</f>
        <v>0</v>
      </c>
      <c r="D77" s="7">
        <f t="shared" ref="D77:L77" si="111">D9/$T$76</f>
        <v>0</v>
      </c>
      <c r="E77" s="7">
        <f t="shared" si="111"/>
        <v>0</v>
      </c>
      <c r="F77" s="7">
        <f t="shared" si="111"/>
        <v>0</v>
      </c>
      <c r="G77" s="7">
        <f t="shared" si="111"/>
        <v>0</v>
      </c>
      <c r="H77" s="7">
        <f t="shared" si="111"/>
        <v>0</v>
      </c>
      <c r="I77" s="7">
        <f t="shared" si="111"/>
        <v>0</v>
      </c>
      <c r="J77" s="7">
        <f t="shared" si="111"/>
        <v>0</v>
      </c>
      <c r="K77" s="7">
        <f t="shared" si="111"/>
        <v>0</v>
      </c>
      <c r="L77" s="7">
        <f t="shared" si="111"/>
        <v>0</v>
      </c>
      <c r="M77" s="7">
        <f t="shared" ref="M77:P77" si="112">M9/$T$76</f>
        <v>0</v>
      </c>
      <c r="N77" s="7">
        <f t="shared" si="112"/>
        <v>0</v>
      </c>
      <c r="O77" s="7">
        <f t="shared" si="112"/>
        <v>0</v>
      </c>
      <c r="P77" s="7">
        <f t="shared" si="112"/>
        <v>0</v>
      </c>
      <c r="R77" t="s">
        <v>14</v>
      </c>
      <c r="S77" t="str">
        <f>"1 new "&amp;Semantics!B9&amp;" for"</f>
        <v>1 new ECE Kit for</v>
      </c>
      <c r="T77" s="80">
        <f>'Policy Decisions'!K51</f>
        <v>30</v>
      </c>
      <c r="U77" t="s">
        <v>53</v>
      </c>
    </row>
    <row r="78" spans="1:21" x14ac:dyDescent="0.35">
      <c r="A78" s="10" t="str">
        <f>IF(Inputs!$J$5=3,"Pre-Pri Year 3","")</f>
        <v/>
      </c>
      <c r="B78" s="16" t="str">
        <f>IF(Inputs!$J$5=3,"Male","")</f>
        <v/>
      </c>
      <c r="C78" s="54">
        <f>Inputs!M78</f>
        <v>0</v>
      </c>
      <c r="D78" s="7">
        <f t="shared" ref="D78:L78" si="113">D10/$T$76</f>
        <v>0</v>
      </c>
      <c r="E78" s="7">
        <f t="shared" si="113"/>
        <v>0</v>
      </c>
      <c r="F78" s="7">
        <f t="shared" si="113"/>
        <v>0</v>
      </c>
      <c r="G78" s="7">
        <f t="shared" si="113"/>
        <v>0</v>
      </c>
      <c r="H78" s="7">
        <f t="shared" si="113"/>
        <v>0</v>
      </c>
      <c r="I78" s="7">
        <f t="shared" si="113"/>
        <v>0</v>
      </c>
      <c r="J78" s="7">
        <f t="shared" si="113"/>
        <v>0</v>
      </c>
      <c r="K78" s="7">
        <f t="shared" si="113"/>
        <v>0</v>
      </c>
      <c r="L78" s="7">
        <f t="shared" si="113"/>
        <v>0</v>
      </c>
      <c r="M78" s="7">
        <f t="shared" ref="M78:P78" si="114">M10/$T$76</f>
        <v>0</v>
      </c>
      <c r="N78" s="7">
        <f t="shared" si="114"/>
        <v>0</v>
      </c>
      <c r="O78" s="7">
        <f t="shared" si="114"/>
        <v>0</v>
      </c>
      <c r="P78" s="7">
        <f t="shared" si="114"/>
        <v>0</v>
      </c>
    </row>
    <row r="79" spans="1:21" x14ac:dyDescent="0.35">
      <c r="A79" s="10" t="str">
        <f>IF(Inputs!$J$5&gt;1,"Pre-Pri Year 1","Pre-Pri Year")</f>
        <v>Pre-Pri Year</v>
      </c>
      <c r="B79" s="16" t="str">
        <f>IF(Inputs!$J$5&gt;1,"Female","Female")</f>
        <v>Female</v>
      </c>
      <c r="C79" s="54">
        <f>Inputs!M79</f>
        <v>9424</v>
      </c>
      <c r="D79" s="7">
        <f>D13/$T$77</f>
        <v>951.06200000000149</v>
      </c>
      <c r="E79" s="7">
        <f t="shared" ref="E79:L79" si="115">E13/$T$77</f>
        <v>1017.6363400000012</v>
      </c>
      <c r="F79" s="7">
        <f t="shared" si="115"/>
        <v>1088.870883800002</v>
      </c>
      <c r="G79" s="7">
        <f t="shared" si="115"/>
        <v>1165.0918456660022</v>
      </c>
      <c r="H79" s="7">
        <f t="shared" si="115"/>
        <v>1246.6482748626227</v>
      </c>
      <c r="I79" s="7">
        <f t="shared" si="115"/>
        <v>1333.9136541030059</v>
      </c>
      <c r="J79" s="7">
        <f t="shared" si="115"/>
        <v>1427.2876098902159</v>
      </c>
      <c r="K79" s="7">
        <f t="shared" si="115"/>
        <v>1527.1977425825316</v>
      </c>
      <c r="L79" s="7">
        <f t="shared" si="115"/>
        <v>1634.1015845633074</v>
      </c>
      <c r="M79" s="7">
        <f t="shared" ref="M79:P79" si="116">M13/$T$77</f>
        <v>1748.4886954827389</v>
      </c>
      <c r="N79" s="7">
        <f t="shared" si="116"/>
        <v>1870.8829041665304</v>
      </c>
      <c r="O79" s="7">
        <f t="shared" si="116"/>
        <v>2001.8447074581907</v>
      </c>
      <c r="P79" s="7">
        <f t="shared" si="116"/>
        <v>2141.9738369802635</v>
      </c>
    </row>
    <row r="80" spans="1:21" x14ac:dyDescent="0.35">
      <c r="A80" s="10" t="str">
        <f>IF(Inputs!$J$5&gt;1,"Pre-Pri Year 2","")</f>
        <v/>
      </c>
      <c r="B80" s="16" t="str">
        <f>IF(Inputs!$J$5&gt;1,"Female","")</f>
        <v/>
      </c>
      <c r="C80" s="54">
        <f>Inputs!M80</f>
        <v>0</v>
      </c>
      <c r="D80" s="7">
        <f t="shared" ref="D80:L80" si="117">D14/$T$77</f>
        <v>0</v>
      </c>
      <c r="E80" s="7">
        <f t="shared" si="117"/>
        <v>0</v>
      </c>
      <c r="F80" s="7">
        <f t="shared" si="117"/>
        <v>0</v>
      </c>
      <c r="G80" s="7">
        <f t="shared" si="117"/>
        <v>0</v>
      </c>
      <c r="H80" s="7">
        <f t="shared" si="117"/>
        <v>0</v>
      </c>
      <c r="I80" s="7">
        <f t="shared" si="117"/>
        <v>0</v>
      </c>
      <c r="J80" s="7">
        <f t="shared" si="117"/>
        <v>0</v>
      </c>
      <c r="K80" s="7">
        <f t="shared" si="117"/>
        <v>0</v>
      </c>
      <c r="L80" s="7">
        <f t="shared" si="117"/>
        <v>0</v>
      </c>
      <c r="M80" s="7">
        <f t="shared" ref="M80:P80" si="118">M14/$T$77</f>
        <v>0</v>
      </c>
      <c r="N80" s="7">
        <f t="shared" si="118"/>
        <v>0</v>
      </c>
      <c r="O80" s="7">
        <f t="shared" si="118"/>
        <v>0</v>
      </c>
      <c r="P80" s="7">
        <f t="shared" si="118"/>
        <v>0</v>
      </c>
    </row>
    <row r="81" spans="1:21" x14ac:dyDescent="0.35">
      <c r="A81" s="10" t="str">
        <f>IF(Inputs!$J$5=3,"Pre-Pri Year 3","")</f>
        <v/>
      </c>
      <c r="B81" s="16" t="str">
        <f>IF(Inputs!$J$5=3,"Female","")</f>
        <v/>
      </c>
      <c r="C81" s="54">
        <f>Inputs!M81</f>
        <v>0</v>
      </c>
      <c r="D81" s="7">
        <f t="shared" ref="D81:L81" si="119">D15/$T$77</f>
        <v>0</v>
      </c>
      <c r="E81" s="7">
        <f t="shared" si="119"/>
        <v>0</v>
      </c>
      <c r="F81" s="7">
        <f t="shared" si="119"/>
        <v>0</v>
      </c>
      <c r="G81" s="7">
        <f t="shared" si="119"/>
        <v>0</v>
      </c>
      <c r="H81" s="7">
        <f t="shared" si="119"/>
        <v>0</v>
      </c>
      <c r="I81" s="7">
        <f t="shared" si="119"/>
        <v>0</v>
      </c>
      <c r="J81" s="7">
        <f t="shared" si="119"/>
        <v>0</v>
      </c>
      <c r="K81" s="7">
        <f t="shared" si="119"/>
        <v>0</v>
      </c>
      <c r="L81" s="7">
        <f t="shared" si="119"/>
        <v>0</v>
      </c>
      <c r="M81" s="7">
        <f t="shared" ref="M81:P81" si="120">M15/$T$77</f>
        <v>0</v>
      </c>
      <c r="N81" s="7">
        <f t="shared" si="120"/>
        <v>0</v>
      </c>
      <c r="O81" s="7">
        <f t="shared" si="120"/>
        <v>0</v>
      </c>
      <c r="P81" s="7">
        <f t="shared" si="120"/>
        <v>0</v>
      </c>
    </row>
    <row r="82" spans="1:21" x14ac:dyDescent="0.35">
      <c r="A82" s="10" t="str">
        <f>IF(Inputs!$J$5&gt;1,"Pre-Pri Year 1","Pre-Pri Year")</f>
        <v>Pre-Pri Year</v>
      </c>
      <c r="B82" s="16" t="str">
        <f>IF(Inputs!$J$5&gt;1,"Total","Total")</f>
        <v>Total</v>
      </c>
      <c r="C82" s="54">
        <f>C76+C79</f>
        <v>18413</v>
      </c>
      <c r="D82" s="19">
        <f>D76+D79</f>
        <v>1859.0973333333347</v>
      </c>
      <c r="E82" s="19">
        <f t="shared" ref="E82:L82" si="121">E76+E79</f>
        <v>1989.2341466666685</v>
      </c>
      <c r="F82" s="19">
        <f t="shared" si="121"/>
        <v>2128.4805369333362</v>
      </c>
      <c r="G82" s="19">
        <f t="shared" si="121"/>
        <v>2277.4741745186702</v>
      </c>
      <c r="H82" s="19">
        <f t="shared" si="121"/>
        <v>2436.8973667349765</v>
      </c>
      <c r="I82" s="19">
        <f t="shared" si="121"/>
        <v>2607.4801824064266</v>
      </c>
      <c r="J82" s="19">
        <f t="shared" si="121"/>
        <v>2790.0037951748741</v>
      </c>
      <c r="K82" s="19">
        <f t="shared" si="121"/>
        <v>2985.3040608371184</v>
      </c>
      <c r="L82" s="19">
        <f t="shared" si="121"/>
        <v>3194.2753450957125</v>
      </c>
      <c r="M82" s="19">
        <f t="shared" ref="M82:P82" si="122">M76+M79</f>
        <v>3417.8746192524131</v>
      </c>
      <c r="N82" s="19">
        <f t="shared" si="122"/>
        <v>3657.1258426000832</v>
      </c>
      <c r="O82" s="19">
        <f t="shared" si="122"/>
        <v>3913.1246515820926</v>
      </c>
      <c r="P82" s="19">
        <f t="shared" si="122"/>
        <v>4187.0433771928383</v>
      </c>
    </row>
    <row r="83" spans="1:21" x14ac:dyDescent="0.35">
      <c r="A83" s="10" t="str">
        <f>IF(Inputs!$J$5&gt;1,"Pre-Pri Year 2","")</f>
        <v/>
      </c>
      <c r="B83" s="16" t="str">
        <f>IF(Inputs!$J$5&gt;1,"Total","Total")</f>
        <v>Total</v>
      </c>
      <c r="C83" s="54">
        <f t="shared" ref="C83:L83" si="123">C77+C80</f>
        <v>0</v>
      </c>
      <c r="D83" s="19">
        <f t="shared" si="123"/>
        <v>0</v>
      </c>
      <c r="E83" s="19">
        <f t="shared" si="123"/>
        <v>0</v>
      </c>
      <c r="F83" s="19">
        <f t="shared" si="123"/>
        <v>0</v>
      </c>
      <c r="G83" s="19">
        <f t="shared" si="123"/>
        <v>0</v>
      </c>
      <c r="H83" s="19">
        <f t="shared" si="123"/>
        <v>0</v>
      </c>
      <c r="I83" s="19">
        <f t="shared" si="123"/>
        <v>0</v>
      </c>
      <c r="J83" s="19">
        <f t="shared" si="123"/>
        <v>0</v>
      </c>
      <c r="K83" s="19">
        <f t="shared" si="123"/>
        <v>0</v>
      </c>
      <c r="L83" s="19">
        <f t="shared" si="123"/>
        <v>0</v>
      </c>
      <c r="M83" s="19">
        <f t="shared" ref="M83:P83" si="124">M77+M80</f>
        <v>0</v>
      </c>
      <c r="N83" s="19">
        <f t="shared" si="124"/>
        <v>0</v>
      </c>
      <c r="O83" s="19">
        <f t="shared" si="124"/>
        <v>0</v>
      </c>
      <c r="P83" s="19">
        <f t="shared" si="124"/>
        <v>0</v>
      </c>
    </row>
    <row r="84" spans="1:21" x14ac:dyDescent="0.35">
      <c r="A84" s="10" t="str">
        <f>IF(Inputs!$J$5=3,"Pre-Pri Year 3","")</f>
        <v/>
      </c>
      <c r="B84" s="16" t="str">
        <f>IF(Inputs!$J$5&gt;1,"Total","Total")</f>
        <v>Total</v>
      </c>
      <c r="C84" s="54">
        <f t="shared" ref="C84:L84" si="125">C78+C81</f>
        <v>0</v>
      </c>
      <c r="D84" s="19">
        <f t="shared" si="125"/>
        <v>0</v>
      </c>
      <c r="E84" s="19">
        <f t="shared" si="125"/>
        <v>0</v>
      </c>
      <c r="F84" s="19">
        <f t="shared" si="125"/>
        <v>0</v>
      </c>
      <c r="G84" s="19">
        <f t="shared" si="125"/>
        <v>0</v>
      </c>
      <c r="H84" s="19">
        <f t="shared" si="125"/>
        <v>0</v>
      </c>
      <c r="I84" s="19">
        <f t="shared" si="125"/>
        <v>0</v>
      </c>
      <c r="J84" s="19">
        <f t="shared" si="125"/>
        <v>0</v>
      </c>
      <c r="K84" s="19">
        <f t="shared" si="125"/>
        <v>0</v>
      </c>
      <c r="L84" s="19">
        <f t="shared" si="125"/>
        <v>0</v>
      </c>
      <c r="M84" s="19">
        <f t="shared" ref="M84:P84" si="126">M78+M81</f>
        <v>0</v>
      </c>
      <c r="N84" s="19">
        <f t="shared" si="126"/>
        <v>0</v>
      </c>
      <c r="O84" s="19">
        <f t="shared" si="126"/>
        <v>0</v>
      </c>
      <c r="P84" s="19">
        <f t="shared" si="126"/>
        <v>0</v>
      </c>
    </row>
    <row r="85" spans="1:21" x14ac:dyDescent="0.35">
      <c r="A85" s="10" t="s">
        <v>72</v>
      </c>
      <c r="B85" s="16" t="s">
        <v>13</v>
      </c>
      <c r="C85" s="54">
        <f>C76+C77+C78</f>
        <v>8989</v>
      </c>
      <c r="D85" s="29">
        <f>D76+D77+D78</f>
        <v>908.03533333333326</v>
      </c>
      <c r="E85" s="29">
        <f t="shared" ref="E85:L85" si="127">E76+E77+E78</f>
        <v>971.59780666666722</v>
      </c>
      <c r="F85" s="29">
        <f t="shared" si="127"/>
        <v>1039.6096531333344</v>
      </c>
      <c r="G85" s="29">
        <f t="shared" si="127"/>
        <v>1112.3823288526678</v>
      </c>
      <c r="H85" s="29">
        <f t="shared" si="127"/>
        <v>1190.2490918723536</v>
      </c>
      <c r="I85" s="29">
        <f t="shared" si="127"/>
        <v>1273.5665283034207</v>
      </c>
      <c r="J85" s="29">
        <f t="shared" si="127"/>
        <v>1362.7161852846582</v>
      </c>
      <c r="K85" s="29">
        <f t="shared" si="127"/>
        <v>1458.1063182545865</v>
      </c>
      <c r="L85" s="29">
        <f t="shared" si="127"/>
        <v>1560.1737605324054</v>
      </c>
      <c r="M85" s="29">
        <f t="shared" ref="M85:P85" si="128">M76+M77+M78</f>
        <v>1669.3859237696743</v>
      </c>
      <c r="N85" s="29">
        <f t="shared" si="128"/>
        <v>1786.2429384335526</v>
      </c>
      <c r="O85" s="29">
        <f t="shared" si="128"/>
        <v>1911.2799441239019</v>
      </c>
      <c r="P85" s="29">
        <f t="shared" si="128"/>
        <v>2045.069540212575</v>
      </c>
    </row>
    <row r="86" spans="1:21" x14ac:dyDescent="0.35">
      <c r="A86" s="10" t="s">
        <v>72</v>
      </c>
      <c r="B86" s="16" t="s">
        <v>14</v>
      </c>
      <c r="C86" s="54">
        <f>C79+C80+C81</f>
        <v>9424</v>
      </c>
      <c r="D86" s="29">
        <f>D79+D80+D81</f>
        <v>951.06200000000149</v>
      </c>
      <c r="E86" s="29">
        <f t="shared" ref="E86:L86" si="129">E79+E80+E81</f>
        <v>1017.6363400000012</v>
      </c>
      <c r="F86" s="29">
        <f t="shared" si="129"/>
        <v>1088.870883800002</v>
      </c>
      <c r="G86" s="29">
        <f t="shared" si="129"/>
        <v>1165.0918456660022</v>
      </c>
      <c r="H86" s="29">
        <f t="shared" si="129"/>
        <v>1246.6482748626227</v>
      </c>
      <c r="I86" s="29">
        <f t="shared" si="129"/>
        <v>1333.9136541030059</v>
      </c>
      <c r="J86" s="29">
        <f t="shared" si="129"/>
        <v>1427.2876098902159</v>
      </c>
      <c r="K86" s="29">
        <f t="shared" si="129"/>
        <v>1527.1977425825316</v>
      </c>
      <c r="L86" s="29">
        <f t="shared" si="129"/>
        <v>1634.1015845633074</v>
      </c>
      <c r="M86" s="29">
        <f t="shared" ref="M86:P86" si="130">M79+M80+M81</f>
        <v>1748.4886954827389</v>
      </c>
      <c r="N86" s="29">
        <f t="shared" si="130"/>
        <v>1870.8829041665304</v>
      </c>
      <c r="O86" s="29">
        <f t="shared" si="130"/>
        <v>2001.8447074581907</v>
      </c>
      <c r="P86" s="29">
        <f t="shared" si="130"/>
        <v>2141.9738369802635</v>
      </c>
    </row>
    <row r="87" spans="1:21" x14ac:dyDescent="0.35">
      <c r="A87" s="10" t="s">
        <v>72</v>
      </c>
      <c r="B87" s="16" t="s">
        <v>18</v>
      </c>
      <c r="C87" s="54">
        <f>C82+C83+C84</f>
        <v>18413</v>
      </c>
      <c r="D87" s="29">
        <f>D82+D83+D84</f>
        <v>1859.0973333333347</v>
      </c>
      <c r="E87" s="29">
        <f t="shared" ref="E87:L87" si="131">E82+E83+E84</f>
        <v>1989.2341466666685</v>
      </c>
      <c r="F87" s="29">
        <f t="shared" si="131"/>
        <v>2128.4805369333362</v>
      </c>
      <c r="G87" s="29">
        <f t="shared" si="131"/>
        <v>2277.4741745186702</v>
      </c>
      <c r="H87" s="29">
        <f t="shared" si="131"/>
        <v>2436.8973667349765</v>
      </c>
      <c r="I87" s="29">
        <f t="shared" si="131"/>
        <v>2607.4801824064266</v>
      </c>
      <c r="J87" s="29">
        <f t="shared" si="131"/>
        <v>2790.0037951748741</v>
      </c>
      <c r="K87" s="29">
        <f t="shared" si="131"/>
        <v>2985.3040608371184</v>
      </c>
      <c r="L87" s="29">
        <f t="shared" si="131"/>
        <v>3194.2753450957125</v>
      </c>
      <c r="M87" s="29">
        <f t="shared" ref="M87:P87" si="132">M82+M83+M84</f>
        <v>3417.8746192524131</v>
      </c>
      <c r="N87" s="29">
        <f t="shared" si="132"/>
        <v>3657.1258426000832</v>
      </c>
      <c r="O87" s="29">
        <f t="shared" si="132"/>
        <v>3913.1246515820926</v>
      </c>
      <c r="P87" s="29">
        <f t="shared" si="132"/>
        <v>4187.0433771928383</v>
      </c>
    </row>
    <row r="89" spans="1:21" x14ac:dyDescent="0.35">
      <c r="A89" s="3" t="str">
        <f>"Existing "&amp;Semantics!B9&amp;"s Gap - Public"</f>
        <v>Existing ECE Kits Gap - Public</v>
      </c>
      <c r="B89" s="3"/>
    </row>
    <row r="90" spans="1:21" x14ac:dyDescent="0.35">
      <c r="C90" s="28" t="s">
        <v>76</v>
      </c>
    </row>
    <row r="91" spans="1:21" x14ac:dyDescent="0.35">
      <c r="A91" s="10" t="s">
        <v>123</v>
      </c>
      <c r="B91" s="10" t="s">
        <v>73</v>
      </c>
      <c r="C91" s="10">
        <f>Inputs!$F$5</f>
        <v>2022</v>
      </c>
      <c r="D91" s="10">
        <f>C91+1</f>
        <v>2023</v>
      </c>
      <c r="E91" s="10">
        <f t="shared" ref="E91:L91" si="133">D91+1</f>
        <v>2024</v>
      </c>
      <c r="F91" s="10">
        <f t="shared" si="133"/>
        <v>2025</v>
      </c>
      <c r="G91" s="10">
        <f t="shared" si="133"/>
        <v>2026</v>
      </c>
      <c r="H91" s="10">
        <f t="shared" si="133"/>
        <v>2027</v>
      </c>
      <c r="I91" s="10">
        <f t="shared" si="133"/>
        <v>2028</v>
      </c>
      <c r="J91" s="10">
        <f t="shared" si="133"/>
        <v>2029</v>
      </c>
      <c r="K91" s="10">
        <f t="shared" si="133"/>
        <v>2030</v>
      </c>
      <c r="L91" s="10">
        <f t="shared" si="133"/>
        <v>2031</v>
      </c>
      <c r="M91" s="10">
        <f t="shared" ref="M91" si="134">L91+1</f>
        <v>2032</v>
      </c>
      <c r="N91" s="10">
        <f t="shared" ref="N91" si="135">M91+1</f>
        <v>2033</v>
      </c>
      <c r="O91" s="10">
        <f t="shared" ref="O91" si="136">N91+1</f>
        <v>2034</v>
      </c>
      <c r="P91" s="10">
        <f t="shared" ref="P91" si="137">O91+1</f>
        <v>2035</v>
      </c>
      <c r="R91" s="13" t="s">
        <v>52</v>
      </c>
    </row>
    <row r="92" spans="1:21" x14ac:dyDescent="0.35">
      <c r="A92" s="10" t="str">
        <f>IF(Inputs!$J$5&gt;1,"Pre-Pri Year 1","Pre-Pri Year")</f>
        <v>Pre-Pri Year</v>
      </c>
      <c r="B92" s="16" t="str">
        <f>IF(Inputs!$J$5&gt;1,"Male","Male")</f>
        <v>Male</v>
      </c>
      <c r="C92" s="54">
        <f>Inputs!N76</f>
        <v>13551</v>
      </c>
      <c r="D92" s="7">
        <f>IF($T$92&gt;0,$C$92/$T$92,"0")</f>
        <v>1355.1</v>
      </c>
      <c r="E92" s="7">
        <f>IF($T$92&gt;1,$C$92/$T$92,"0")</f>
        <v>1355.1</v>
      </c>
      <c r="F92" s="7">
        <f>IF($T$92&gt;2,$C$92/$T$92,"0")</f>
        <v>1355.1</v>
      </c>
      <c r="G92" s="7">
        <f>IF($T$92&gt;3,$C$92/$T$92,"0")</f>
        <v>1355.1</v>
      </c>
      <c r="H92" s="7">
        <f>IF($T$92&gt;4,$C$92/$T$92,"0")</f>
        <v>1355.1</v>
      </c>
      <c r="I92" s="7">
        <f>IF($T$92&gt;5,$C$92/$T$92,"0")</f>
        <v>1355.1</v>
      </c>
      <c r="J92" s="7">
        <f>IF($T$92&gt;6,$C$92/$T$92,"0")</f>
        <v>1355.1</v>
      </c>
      <c r="K92" s="7">
        <f>IF($T$92&gt;7,$C$92/$T$92,"0")</f>
        <v>1355.1</v>
      </c>
      <c r="L92" s="7">
        <f>IF($T$92&gt;8,$C$92/$T$92,"0")</f>
        <v>1355.1</v>
      </c>
      <c r="M92" s="7">
        <f>IF($T$92&gt;9,$C$92/$T$92,"0")</f>
        <v>1355.1</v>
      </c>
      <c r="N92" s="7" t="str">
        <f>IF($T$92&gt;10,$C$92/$T$92,"0")</f>
        <v>0</v>
      </c>
      <c r="O92" s="7" t="str">
        <f>IF($T$92&gt;11,$C$92/$T$92,"0")</f>
        <v>0</v>
      </c>
      <c r="P92" s="7" t="str">
        <f>IF($T$92&gt;12,$C$92/$T$92,"0")</f>
        <v>0</v>
      </c>
      <c r="R92" t="s">
        <v>13</v>
      </c>
      <c r="S92" t="s">
        <v>54</v>
      </c>
      <c r="T92" s="79">
        <f>'Policy Decisions'!K55</f>
        <v>10</v>
      </c>
      <c r="U92" t="s">
        <v>24</v>
      </c>
    </row>
    <row r="93" spans="1:21" x14ac:dyDescent="0.35">
      <c r="A93" s="10" t="str">
        <f>IF(Inputs!$J$5&gt;1,"Pre-Pri Year 2","")</f>
        <v/>
      </c>
      <c r="B93" s="16" t="str">
        <f>IF(Inputs!$J$5&gt;1,"Male","")</f>
        <v/>
      </c>
      <c r="C93" s="54">
        <f>Inputs!N77</f>
        <v>0</v>
      </c>
      <c r="D93" s="7">
        <f>IF($T$94&gt;0,$C$45/$T$46,"0")</f>
        <v>0</v>
      </c>
      <c r="E93" s="7">
        <f>IF($T$94&gt;1,$C$93/$T$94,"0")</f>
        <v>0</v>
      </c>
      <c r="F93" s="7">
        <f>IF($T$94&gt;2,$C$93/$T$94,"0")</f>
        <v>0</v>
      </c>
      <c r="G93" s="7">
        <f>IF($T$94&gt;3,$C$93/$T$94,"0")</f>
        <v>0</v>
      </c>
      <c r="H93" s="7">
        <f>IF($T$94&gt;4,$C$93/$T$94,"0")</f>
        <v>0</v>
      </c>
      <c r="I93" s="7">
        <f>IF($T$94&gt;5,$C$93/$T$94,"0")</f>
        <v>0</v>
      </c>
      <c r="J93" s="7">
        <f>IF($T$94&gt;6,$C$93/$T$94,"0")</f>
        <v>0</v>
      </c>
      <c r="K93" s="7">
        <f>IF($T$94&gt;7,$C$93/$T$94,"0")</f>
        <v>0</v>
      </c>
      <c r="L93" s="7">
        <f>IF($T$94&gt;8,$C$93/$T$94,"0")</f>
        <v>0</v>
      </c>
      <c r="M93" s="7">
        <f>IF($T$94&gt;9,$C$93/$T$94,"0")</f>
        <v>0</v>
      </c>
      <c r="N93" s="7" t="str">
        <f>IF($T$94&gt;10,$C$93/$T$94,"0")</f>
        <v>0</v>
      </c>
      <c r="O93" s="7" t="str">
        <f>IF($T$94&gt;11,$C$93/$T$94,"0")</f>
        <v>0</v>
      </c>
      <c r="P93" s="7" t="str">
        <f>IF($T$94&gt;12,$C$93/$T$94,"0")</f>
        <v>0</v>
      </c>
      <c r="R93" t="s">
        <v>14</v>
      </c>
      <c r="S93" t="s">
        <v>54</v>
      </c>
      <c r="T93" s="79">
        <f>'Policy Decisions'!K56</f>
        <v>10</v>
      </c>
      <c r="U93" t="s">
        <v>24</v>
      </c>
    </row>
    <row r="94" spans="1:21" x14ac:dyDescent="0.35">
      <c r="A94" s="10" t="str">
        <f>IF(Inputs!$J$5=3,"Pre-Pri Year 3","")</f>
        <v/>
      </c>
      <c r="B94" s="16" t="str">
        <f>IF(Inputs!$J$5=3,"Male","")</f>
        <v/>
      </c>
      <c r="C94" s="54">
        <f>Inputs!N78</f>
        <v>0</v>
      </c>
      <c r="D94" s="7">
        <f>IF($T$96&gt;0,$C$46/$T$48,"0")</f>
        <v>0</v>
      </c>
      <c r="E94" s="7">
        <f>IF($T$96&gt;1,$C$94/$T$96,"0")</f>
        <v>0</v>
      </c>
      <c r="F94" s="7">
        <f>IF($T$96&gt;2,$C$94/$T$96,"0")</f>
        <v>0</v>
      </c>
      <c r="G94" s="7">
        <f>IF($T$96&gt;3,$C$94/$T$96,"0")</f>
        <v>0</v>
      </c>
      <c r="H94" s="7">
        <f>IF($T$97&gt;4,$C$94/$T$97,"0")</f>
        <v>0</v>
      </c>
      <c r="I94" s="7">
        <f>IF($T$96&gt;5,$C$94/$T$96,"0")</f>
        <v>0</v>
      </c>
      <c r="J94" s="7">
        <f>IF($T$96&gt;6,$C$94/$T$96,"0")</f>
        <v>0</v>
      </c>
      <c r="K94" s="7">
        <f>IF($T$96&gt;7,$C$94/$T$96,"0")</f>
        <v>0</v>
      </c>
      <c r="L94" s="7">
        <f>IF($T$96&gt;8,$C$94/$T$96,"0")</f>
        <v>0</v>
      </c>
      <c r="M94" s="7">
        <f>IF($T$96&gt;9,$C$94/$T$96,"0")</f>
        <v>0</v>
      </c>
      <c r="N94" s="7" t="str">
        <f>IF($T$96&gt;10,$C$94/$T$96,"0")</f>
        <v>0</v>
      </c>
      <c r="O94" s="7" t="str">
        <f>IF($T$96&gt;11,$C$94/$T$96,"0")</f>
        <v>0</v>
      </c>
      <c r="P94" s="7" t="str">
        <f>IF($T$96&gt;12,$C$94/$T$96,"0")</f>
        <v>0</v>
      </c>
      <c r="R94" t="s">
        <v>13</v>
      </c>
      <c r="S94" t="s">
        <v>54</v>
      </c>
      <c r="T94" s="79">
        <f>'Policy Decisions'!K57</f>
        <v>10</v>
      </c>
      <c r="U94" t="s">
        <v>25</v>
      </c>
    </row>
    <row r="95" spans="1:21" x14ac:dyDescent="0.35">
      <c r="A95" s="10" t="str">
        <f>IF(Inputs!$J$5&gt;1,"Pre-Pri Year 1","Pre-Pri Year")</f>
        <v>Pre-Pri Year</v>
      </c>
      <c r="B95" s="16" t="str">
        <f>IF(Inputs!$J$5&gt;1,"Female","Female")</f>
        <v>Female</v>
      </c>
      <c r="C95" s="54">
        <f>Inputs!N79</f>
        <v>16082</v>
      </c>
      <c r="D95" s="7">
        <f>IF($T$93&gt;0,$C$47/$T$45,"0")</f>
        <v>869.35</v>
      </c>
      <c r="E95" s="7">
        <f>IF($T$93&gt;1,$C$95/$T$93,"0")</f>
        <v>1608.2</v>
      </c>
      <c r="F95" s="7">
        <f>IF($T$93&gt;2,$C$95/$T$93,"0")</f>
        <v>1608.2</v>
      </c>
      <c r="G95" s="7">
        <f>IF($T$93&gt;3,$C$95/$T$93,"0")</f>
        <v>1608.2</v>
      </c>
      <c r="H95" s="7">
        <f>IF($T$93&gt;4,$C$95/$T$93,"0")</f>
        <v>1608.2</v>
      </c>
      <c r="I95" s="7">
        <f>IF($T$93&gt;5,$C$95/$T$93,"0")</f>
        <v>1608.2</v>
      </c>
      <c r="J95" s="7">
        <f>IF($T$93&gt;6,$C$95/$T$93,"0")</f>
        <v>1608.2</v>
      </c>
      <c r="K95" s="7">
        <f>IF($T$93&gt;7,$C$95/$T$93,"0")</f>
        <v>1608.2</v>
      </c>
      <c r="L95" s="7">
        <f>IF($T$93&gt;8,$C$95/$T$93,"0")</f>
        <v>1608.2</v>
      </c>
      <c r="M95" s="7">
        <f>IF($T$93&gt;9,$C$95/$T$93,"0")</f>
        <v>1608.2</v>
      </c>
      <c r="N95" s="7" t="str">
        <f>IF($T$93&gt;10,$C$95/$T$93,"0")</f>
        <v>0</v>
      </c>
      <c r="O95" s="7" t="str">
        <f>IF($T$93&gt;11,$C$95/$T$93,"0")</f>
        <v>0</v>
      </c>
      <c r="P95" s="7" t="str">
        <f>IF($T$93&gt;12,$C$95/$T$93,"0")</f>
        <v>0</v>
      </c>
      <c r="R95" t="s">
        <v>14</v>
      </c>
      <c r="S95" t="s">
        <v>54</v>
      </c>
      <c r="T95" s="79">
        <f>'Policy Decisions'!K58</f>
        <v>10</v>
      </c>
      <c r="U95" t="s">
        <v>25</v>
      </c>
    </row>
    <row r="96" spans="1:21" x14ac:dyDescent="0.35">
      <c r="A96" s="10" t="str">
        <f>IF(Inputs!$J$5&gt;1,"Pre-Pri Year 2","")</f>
        <v/>
      </c>
      <c r="B96" s="16" t="str">
        <f>IF(Inputs!$J$5&gt;1,"Female","")</f>
        <v/>
      </c>
      <c r="C96" s="54">
        <f>Inputs!N80</f>
        <v>0</v>
      </c>
      <c r="D96" s="7">
        <f>IF($T$95&gt;0,$C$48/$T$47,"0")</f>
        <v>0</v>
      </c>
      <c r="E96" s="7">
        <f>IF($T$95&gt;1,$C$96/$T$95,"0")</f>
        <v>0</v>
      </c>
      <c r="F96" s="7">
        <f>IF($T$95&gt;2,$C$96/$T$95,"0")</f>
        <v>0</v>
      </c>
      <c r="G96" s="7">
        <f>IF($T$95&gt;3,$C$96/$T$95,"0")</f>
        <v>0</v>
      </c>
      <c r="H96" s="7">
        <f>IF($T$95&gt;4,$C$96/$T$95,"0")</f>
        <v>0</v>
      </c>
      <c r="I96" s="7">
        <f>IF($T$95&gt;5,$C$96/$T$95,"0")</f>
        <v>0</v>
      </c>
      <c r="J96" s="7">
        <f>IF($T$95&gt;6,$C$96/$T$94,"0")</f>
        <v>0</v>
      </c>
      <c r="K96" s="7">
        <f>IF($T$95&gt;7,$C$96/$T$95,"0")</f>
        <v>0</v>
      </c>
      <c r="L96" s="7">
        <f>IF($T$95&gt;8,$C$96/$T$95,"0")</f>
        <v>0</v>
      </c>
      <c r="M96" s="7">
        <f>IF($T$95&gt;9,$C$96/$T$95,"0")</f>
        <v>0</v>
      </c>
      <c r="N96" s="7" t="str">
        <f>IF($T$95&gt;10,$C$96/$T$95,"0")</f>
        <v>0</v>
      </c>
      <c r="O96" s="7" t="str">
        <f>IF($T$95&gt;11,$C$96/$T$95,"0")</f>
        <v>0</v>
      </c>
      <c r="P96" s="7" t="str">
        <f>IF($T$95&gt;12,$C$96/$T$95,"0")</f>
        <v>0</v>
      </c>
      <c r="R96" t="s">
        <v>13</v>
      </c>
      <c r="S96" t="s">
        <v>54</v>
      </c>
      <c r="T96" s="79">
        <f>'Policy Decisions'!K59</f>
        <v>10</v>
      </c>
      <c r="U96" t="s">
        <v>26</v>
      </c>
    </row>
    <row r="97" spans="1:21" x14ac:dyDescent="0.35">
      <c r="A97" s="10" t="str">
        <f>IF(Inputs!$J$5=3,"Pre-Pri Year 3","")</f>
        <v/>
      </c>
      <c r="B97" s="16" t="str">
        <f>IF(Inputs!$J$5=3,"Female","")</f>
        <v/>
      </c>
      <c r="C97" s="54">
        <f>Inputs!N81</f>
        <v>0</v>
      </c>
      <c r="D97" s="7">
        <f>IF($T$97&gt;0,$C$49/$T$49,"0")</f>
        <v>0</v>
      </c>
      <c r="E97" s="7">
        <f>IF($T$97&gt;1,$C$97/$T$97,"0")</f>
        <v>0</v>
      </c>
      <c r="F97" s="7">
        <f>IF($T$97&gt;2,$C$97/$T$97,"0")</f>
        <v>0</v>
      </c>
      <c r="G97" s="7">
        <f>IF($T$97&gt;3,$C$97/$T$97,"0")</f>
        <v>0</v>
      </c>
      <c r="H97" s="7">
        <f>IF($T$97&gt;4,$C$97/$T$97,"0")</f>
        <v>0</v>
      </c>
      <c r="I97" s="7">
        <f>IF($T$97&gt;5,$C$97/$T$97,"0")</f>
        <v>0</v>
      </c>
      <c r="J97" s="7">
        <f>IF($T$97&gt;6,$C$97/$T$97,"0")</f>
        <v>0</v>
      </c>
      <c r="K97" s="7">
        <f>IF($T$97&gt;7,$C$97/$T$97,"0")</f>
        <v>0</v>
      </c>
      <c r="L97" s="7">
        <f>IF($T$97&gt;8,$C$97/$T$97,"0")</f>
        <v>0</v>
      </c>
      <c r="M97" s="7">
        <f>IF($T$97&gt;9,$C$97/$T$97,"0")</f>
        <v>0</v>
      </c>
      <c r="N97" s="7" t="str">
        <f>IF($T$97&gt;10,$C$97/$T$97,"0")</f>
        <v>0</v>
      </c>
      <c r="O97" s="7" t="str">
        <f>IF($T$97&gt;11,$C$97/$T$97,"0")</f>
        <v>0</v>
      </c>
      <c r="P97" s="7" t="str">
        <f>IF($T$97&gt;12,$C$97/$T$97,"0")</f>
        <v>0</v>
      </c>
      <c r="R97" t="s">
        <v>14</v>
      </c>
      <c r="S97" t="s">
        <v>54</v>
      </c>
      <c r="T97" s="79">
        <f>'Policy Decisions'!K60</f>
        <v>10</v>
      </c>
      <c r="U97" t="s">
        <v>26</v>
      </c>
    </row>
    <row r="98" spans="1:21" x14ac:dyDescent="0.35">
      <c r="A98" s="10" t="str">
        <f>IF(Inputs!$J$5&gt;1,"Pre-Pri Year 1","Pre-Pri Year")</f>
        <v>Pre-Pri Year</v>
      </c>
      <c r="B98" s="16" t="str">
        <f>IF(Inputs!$J$5&gt;1,"Total","Total")</f>
        <v>Total</v>
      </c>
      <c r="C98" s="54">
        <f>C92+C95</f>
        <v>29633</v>
      </c>
      <c r="D98" s="19">
        <f>D92+D95</f>
        <v>2224.4499999999998</v>
      </c>
      <c r="E98" s="19">
        <f t="shared" ref="E98:L98" si="138">E92+E95</f>
        <v>2963.3</v>
      </c>
      <c r="F98" s="19">
        <f t="shared" si="138"/>
        <v>2963.3</v>
      </c>
      <c r="G98" s="19">
        <f t="shared" si="138"/>
        <v>2963.3</v>
      </c>
      <c r="H98" s="19">
        <f t="shared" si="138"/>
        <v>2963.3</v>
      </c>
      <c r="I98" s="19">
        <f t="shared" si="138"/>
        <v>2963.3</v>
      </c>
      <c r="J98" s="19">
        <f t="shared" si="138"/>
        <v>2963.3</v>
      </c>
      <c r="K98" s="19">
        <f>K92+K95</f>
        <v>2963.3</v>
      </c>
      <c r="L98" s="19">
        <f t="shared" si="138"/>
        <v>2963.3</v>
      </c>
      <c r="M98" s="19">
        <f t="shared" ref="M98:P98" si="139">M92+M95</f>
        <v>2963.3</v>
      </c>
      <c r="N98" s="19">
        <f t="shared" si="139"/>
        <v>0</v>
      </c>
      <c r="O98" s="19">
        <f t="shared" si="139"/>
        <v>0</v>
      </c>
      <c r="P98" s="19">
        <f t="shared" si="139"/>
        <v>0</v>
      </c>
    </row>
    <row r="99" spans="1:21" x14ac:dyDescent="0.35">
      <c r="A99" s="10" t="str">
        <f>IF(Inputs!$J$5&gt;1,"Pre-Pri Year 2","")</f>
        <v/>
      </c>
      <c r="B99" s="16" t="str">
        <f>IF(Inputs!$J$5&gt;1,"Male","")</f>
        <v/>
      </c>
      <c r="C99" s="54">
        <f t="shared" ref="C99:L100" si="140">C93+C96</f>
        <v>0</v>
      </c>
      <c r="D99" s="19">
        <f t="shared" si="140"/>
        <v>0</v>
      </c>
      <c r="E99" s="19">
        <f t="shared" si="140"/>
        <v>0</v>
      </c>
      <c r="F99" s="19">
        <f t="shared" si="140"/>
        <v>0</v>
      </c>
      <c r="G99" s="19">
        <f t="shared" si="140"/>
        <v>0</v>
      </c>
      <c r="H99" s="19">
        <f t="shared" si="140"/>
        <v>0</v>
      </c>
      <c r="I99" s="19">
        <f t="shared" si="140"/>
        <v>0</v>
      </c>
      <c r="J99" s="19">
        <f t="shared" si="140"/>
        <v>0</v>
      </c>
      <c r="K99" s="19">
        <f>K93+K96</f>
        <v>0</v>
      </c>
      <c r="L99" s="19">
        <f t="shared" si="140"/>
        <v>0</v>
      </c>
      <c r="M99" s="19">
        <f t="shared" ref="M99:P99" si="141">M93+M96</f>
        <v>0</v>
      </c>
      <c r="N99" s="19">
        <f t="shared" si="141"/>
        <v>0</v>
      </c>
      <c r="O99" s="19">
        <f t="shared" si="141"/>
        <v>0</v>
      </c>
      <c r="P99" s="19">
        <f t="shared" si="141"/>
        <v>0</v>
      </c>
    </row>
    <row r="100" spans="1:21" x14ac:dyDescent="0.35">
      <c r="A100" s="10" t="str">
        <f>IF(Inputs!$J$5=3,"Pre-Pri Year 3","")</f>
        <v/>
      </c>
      <c r="B100" s="16" t="str">
        <f>IF(Inputs!$J$5=3,"Male","")</f>
        <v/>
      </c>
      <c r="C100" s="54">
        <f t="shared" si="140"/>
        <v>0</v>
      </c>
      <c r="D100" s="19">
        <f t="shared" si="140"/>
        <v>0</v>
      </c>
      <c r="E100" s="19">
        <f t="shared" si="140"/>
        <v>0</v>
      </c>
      <c r="F100" s="19">
        <f t="shared" si="140"/>
        <v>0</v>
      </c>
      <c r="G100" s="19">
        <f t="shared" si="140"/>
        <v>0</v>
      </c>
      <c r="H100" s="19">
        <f t="shared" si="140"/>
        <v>0</v>
      </c>
      <c r="I100" s="19">
        <f t="shared" si="140"/>
        <v>0</v>
      </c>
      <c r="J100" s="19">
        <f t="shared" si="140"/>
        <v>0</v>
      </c>
      <c r="K100" s="19">
        <f t="shared" si="140"/>
        <v>0</v>
      </c>
      <c r="L100" s="19">
        <f t="shared" si="140"/>
        <v>0</v>
      </c>
      <c r="M100" s="19">
        <f t="shared" ref="M100:P100" si="142">M94+M97</f>
        <v>0</v>
      </c>
      <c r="N100" s="19">
        <f t="shared" si="142"/>
        <v>0</v>
      </c>
      <c r="O100" s="19">
        <f t="shared" si="142"/>
        <v>0</v>
      </c>
      <c r="P100" s="19">
        <f t="shared" si="142"/>
        <v>0</v>
      </c>
    </row>
    <row r="101" spans="1:21" x14ac:dyDescent="0.35">
      <c r="A101" s="10" t="s">
        <v>72</v>
      </c>
      <c r="B101" s="16" t="s">
        <v>13</v>
      </c>
      <c r="C101" s="54">
        <f>C92+C93+C94</f>
        <v>13551</v>
      </c>
      <c r="D101" s="29">
        <f>D92+D93+D94</f>
        <v>1355.1</v>
      </c>
      <c r="E101" s="29">
        <f t="shared" ref="E101:L101" si="143">E92+E93+E94</f>
        <v>1355.1</v>
      </c>
      <c r="F101" s="29">
        <f t="shared" si="143"/>
        <v>1355.1</v>
      </c>
      <c r="G101" s="29">
        <f t="shared" si="143"/>
        <v>1355.1</v>
      </c>
      <c r="H101" s="29">
        <f t="shared" si="143"/>
        <v>1355.1</v>
      </c>
      <c r="I101" s="29">
        <f t="shared" si="143"/>
        <v>1355.1</v>
      </c>
      <c r="J101" s="29">
        <f t="shared" si="143"/>
        <v>1355.1</v>
      </c>
      <c r="K101" s="29">
        <f t="shared" si="143"/>
        <v>1355.1</v>
      </c>
      <c r="L101" s="29">
        <f t="shared" si="143"/>
        <v>1355.1</v>
      </c>
      <c r="M101" s="29">
        <f t="shared" ref="M101:P101" si="144">M92+M93+M94</f>
        <v>1355.1</v>
      </c>
      <c r="N101" s="29">
        <f t="shared" si="144"/>
        <v>0</v>
      </c>
      <c r="O101" s="29">
        <f t="shared" si="144"/>
        <v>0</v>
      </c>
      <c r="P101" s="29">
        <f t="shared" si="144"/>
        <v>0</v>
      </c>
    </row>
    <row r="102" spans="1:21" x14ac:dyDescent="0.35">
      <c r="A102" s="10" t="s">
        <v>72</v>
      </c>
      <c r="B102" s="16" t="s">
        <v>14</v>
      </c>
      <c r="C102" s="54">
        <f>C95+C96+C97</f>
        <v>16082</v>
      </c>
      <c r="D102" s="29">
        <f>D95+D96+D97</f>
        <v>869.35</v>
      </c>
      <c r="E102" s="29">
        <f t="shared" ref="E102:L102" si="145">E95+E96+E97</f>
        <v>1608.2</v>
      </c>
      <c r="F102" s="29">
        <f t="shared" si="145"/>
        <v>1608.2</v>
      </c>
      <c r="G102" s="29">
        <f t="shared" si="145"/>
        <v>1608.2</v>
      </c>
      <c r="H102" s="29">
        <f t="shared" si="145"/>
        <v>1608.2</v>
      </c>
      <c r="I102" s="29">
        <f t="shared" si="145"/>
        <v>1608.2</v>
      </c>
      <c r="J102" s="29">
        <f t="shared" si="145"/>
        <v>1608.2</v>
      </c>
      <c r="K102" s="29">
        <f t="shared" si="145"/>
        <v>1608.2</v>
      </c>
      <c r="L102" s="29">
        <f t="shared" si="145"/>
        <v>1608.2</v>
      </c>
      <c r="M102" s="29">
        <f t="shared" ref="M102:P102" si="146">M95+M96+M97</f>
        <v>1608.2</v>
      </c>
      <c r="N102" s="29">
        <f t="shared" si="146"/>
        <v>0</v>
      </c>
      <c r="O102" s="29">
        <f t="shared" si="146"/>
        <v>0</v>
      </c>
      <c r="P102" s="29">
        <f t="shared" si="146"/>
        <v>0</v>
      </c>
    </row>
    <row r="103" spans="1:21" x14ac:dyDescent="0.35">
      <c r="A103" s="10" t="s">
        <v>72</v>
      </c>
      <c r="B103" s="16" t="s">
        <v>18</v>
      </c>
      <c r="C103" s="54">
        <f>C98+C99+C100</f>
        <v>29633</v>
      </c>
      <c r="D103" s="29">
        <f>D98+D99+D100</f>
        <v>2224.4499999999998</v>
      </c>
      <c r="E103" s="29">
        <f t="shared" ref="E103:L103" si="147">E98+E99+E100</f>
        <v>2963.3</v>
      </c>
      <c r="F103" s="29">
        <f t="shared" si="147"/>
        <v>2963.3</v>
      </c>
      <c r="G103" s="29">
        <f t="shared" si="147"/>
        <v>2963.3</v>
      </c>
      <c r="H103" s="29">
        <f t="shared" si="147"/>
        <v>2963.3</v>
      </c>
      <c r="I103" s="29">
        <f t="shared" si="147"/>
        <v>2963.3</v>
      </c>
      <c r="J103" s="29">
        <f t="shared" si="147"/>
        <v>2963.3</v>
      </c>
      <c r="K103" s="29">
        <f t="shared" si="147"/>
        <v>2963.3</v>
      </c>
      <c r="L103" s="29">
        <f t="shared" si="147"/>
        <v>2963.3</v>
      </c>
      <c r="M103" s="29">
        <f t="shared" ref="M103:P103" si="148">M98+M99+M100</f>
        <v>2963.3</v>
      </c>
      <c r="N103" s="29">
        <f t="shared" si="148"/>
        <v>0</v>
      </c>
      <c r="O103" s="29">
        <f t="shared" si="148"/>
        <v>0</v>
      </c>
      <c r="P103" s="29">
        <f t="shared" si="148"/>
        <v>0</v>
      </c>
    </row>
    <row r="105" spans="1:21" x14ac:dyDescent="0.35">
      <c r="A105" s="3" t="str">
        <f>"Total "&amp;Semantics!B9&amp;"s Required - Public"</f>
        <v>Total ECE Kits Required - Public</v>
      </c>
      <c r="B105" s="3"/>
    </row>
    <row r="107" spans="1:21" x14ac:dyDescent="0.35">
      <c r="A107" s="10" t="s">
        <v>123</v>
      </c>
      <c r="B107" s="10" t="s">
        <v>73</v>
      </c>
      <c r="C107" s="10">
        <f>Inputs!$F$5</f>
        <v>2022</v>
      </c>
      <c r="D107" s="10">
        <f>C107+1</f>
        <v>2023</v>
      </c>
      <c r="E107" s="10">
        <f t="shared" ref="E107:L107" si="149">D107+1</f>
        <v>2024</v>
      </c>
      <c r="F107" s="10">
        <f t="shared" si="149"/>
        <v>2025</v>
      </c>
      <c r="G107" s="10">
        <f t="shared" si="149"/>
        <v>2026</v>
      </c>
      <c r="H107" s="10">
        <f t="shared" si="149"/>
        <v>2027</v>
      </c>
      <c r="I107" s="10">
        <f t="shared" si="149"/>
        <v>2028</v>
      </c>
      <c r="J107" s="10">
        <f t="shared" si="149"/>
        <v>2029</v>
      </c>
      <c r="K107" s="10">
        <f t="shared" si="149"/>
        <v>2030</v>
      </c>
      <c r="L107" s="10">
        <f t="shared" si="149"/>
        <v>2031</v>
      </c>
      <c r="M107" s="10">
        <f t="shared" ref="M107" si="150">L107+1</f>
        <v>2032</v>
      </c>
      <c r="N107" s="10">
        <f t="shared" ref="N107" si="151">M107+1</f>
        <v>2033</v>
      </c>
      <c r="O107" s="10">
        <f t="shared" ref="O107" si="152">N107+1</f>
        <v>2034</v>
      </c>
      <c r="P107" s="10">
        <f t="shared" ref="P107" si="153">O107+1</f>
        <v>2035</v>
      </c>
    </row>
    <row r="108" spans="1:21" x14ac:dyDescent="0.35">
      <c r="A108" s="10" t="str">
        <f>IF(Inputs!$J$5&gt;1,"Pre-Pri Year 1","Pre-Pri Year")</f>
        <v>Pre-Pri Year</v>
      </c>
      <c r="B108" s="16" t="str">
        <f>IF(Inputs!$J$5&gt;1,"Male","Male")</f>
        <v>Male</v>
      </c>
      <c r="C108" s="54" t="s">
        <v>34</v>
      </c>
      <c r="D108" s="7">
        <f>D76+D92</f>
        <v>2263.1353333333332</v>
      </c>
      <c r="E108" s="7">
        <f t="shared" ref="E108:K108" si="154">E76+E92</f>
        <v>2326.697806666667</v>
      </c>
      <c r="F108" s="7">
        <f t="shared" si="154"/>
        <v>2394.7096531333345</v>
      </c>
      <c r="G108" s="7">
        <f t="shared" si="154"/>
        <v>2467.4823288526677</v>
      </c>
      <c r="H108" s="7">
        <f t="shared" si="154"/>
        <v>2545.3490918723537</v>
      </c>
      <c r="I108" s="7">
        <f t="shared" si="154"/>
        <v>2628.6665283034208</v>
      </c>
      <c r="J108" s="7">
        <f t="shared" si="154"/>
        <v>2717.8161852846579</v>
      </c>
      <c r="K108" s="7">
        <f t="shared" si="154"/>
        <v>2813.2063182545862</v>
      </c>
      <c r="L108" s="7">
        <f t="shared" ref="L108:M108" si="155">L76+L92</f>
        <v>2915.2737605324055</v>
      </c>
      <c r="M108" s="7">
        <f t="shared" si="155"/>
        <v>3024.4859237696742</v>
      </c>
      <c r="N108" s="7">
        <f t="shared" ref="N108:P108" si="156">N76+N92</f>
        <v>1786.2429384335526</v>
      </c>
      <c r="O108" s="7">
        <f t="shared" si="156"/>
        <v>1911.2799441239019</v>
      </c>
      <c r="P108" s="7">
        <f t="shared" si="156"/>
        <v>2045.069540212575</v>
      </c>
    </row>
    <row r="109" spans="1:21" x14ac:dyDescent="0.35">
      <c r="A109" s="10" t="str">
        <f>IF(Inputs!$J$5&gt;1,"Pre-Pri Year 2","")</f>
        <v/>
      </c>
      <c r="B109" s="16" t="str">
        <f>IF(Inputs!$J$5&gt;1,"Male","")</f>
        <v/>
      </c>
      <c r="C109" s="54" t="s">
        <v>34</v>
      </c>
      <c r="D109" s="7">
        <f t="shared" ref="D109:K109" si="157">D77+D93</f>
        <v>0</v>
      </c>
      <c r="E109" s="7">
        <f t="shared" si="157"/>
        <v>0</v>
      </c>
      <c r="F109" s="7">
        <f t="shared" si="157"/>
        <v>0</v>
      </c>
      <c r="G109" s="7">
        <f t="shared" si="157"/>
        <v>0</v>
      </c>
      <c r="H109" s="7">
        <f t="shared" si="157"/>
        <v>0</v>
      </c>
      <c r="I109" s="7">
        <f t="shared" si="157"/>
        <v>0</v>
      </c>
      <c r="J109" s="7">
        <f t="shared" si="157"/>
        <v>0</v>
      </c>
      <c r="K109" s="7">
        <f t="shared" si="157"/>
        <v>0</v>
      </c>
      <c r="L109" s="7">
        <f t="shared" ref="L109:M109" si="158">L77+L93</f>
        <v>0</v>
      </c>
      <c r="M109" s="7">
        <f t="shared" si="158"/>
        <v>0</v>
      </c>
      <c r="N109" s="7">
        <f t="shared" ref="N109:P109" si="159">N77+N93</f>
        <v>0</v>
      </c>
      <c r="O109" s="7">
        <f t="shared" si="159"/>
        <v>0</v>
      </c>
      <c r="P109" s="7">
        <f t="shared" si="159"/>
        <v>0</v>
      </c>
    </row>
    <row r="110" spans="1:21" x14ac:dyDescent="0.35">
      <c r="A110" s="10" t="str">
        <f>IF(Inputs!$J$5=3,"Pre-Pri Year 3","")</f>
        <v/>
      </c>
      <c r="B110" s="16" t="str">
        <f>IF(Inputs!$J$5=3,"Male","")</f>
        <v/>
      </c>
      <c r="C110" s="54" t="s">
        <v>34</v>
      </c>
      <c r="D110" s="7">
        <f t="shared" ref="D110:K110" si="160">D78+D94</f>
        <v>0</v>
      </c>
      <c r="E110" s="7">
        <f t="shared" si="160"/>
        <v>0</v>
      </c>
      <c r="F110" s="7">
        <f t="shared" si="160"/>
        <v>0</v>
      </c>
      <c r="G110" s="7">
        <f t="shared" si="160"/>
        <v>0</v>
      </c>
      <c r="H110" s="7">
        <f t="shared" si="160"/>
        <v>0</v>
      </c>
      <c r="I110" s="7">
        <f t="shared" si="160"/>
        <v>0</v>
      </c>
      <c r="J110" s="7">
        <f t="shared" si="160"/>
        <v>0</v>
      </c>
      <c r="K110" s="7">
        <f t="shared" si="160"/>
        <v>0</v>
      </c>
      <c r="L110" s="7">
        <f t="shared" ref="L110:M110" si="161">L78+L94</f>
        <v>0</v>
      </c>
      <c r="M110" s="7">
        <f t="shared" si="161"/>
        <v>0</v>
      </c>
      <c r="N110" s="7">
        <f t="shared" ref="N110:P110" si="162">N78+N94</f>
        <v>0</v>
      </c>
      <c r="O110" s="7">
        <f t="shared" si="162"/>
        <v>0</v>
      </c>
      <c r="P110" s="7">
        <f t="shared" si="162"/>
        <v>0</v>
      </c>
    </row>
    <row r="111" spans="1:21" x14ac:dyDescent="0.35">
      <c r="A111" s="10" t="str">
        <f>IF(Inputs!$J$5&gt;1,"Pre-Pri Year 1","Pre-Pri Year")</f>
        <v>Pre-Pri Year</v>
      </c>
      <c r="B111" s="16" t="str">
        <f>IF(Inputs!$J$5&gt;1,"Female","Female")</f>
        <v>Female</v>
      </c>
      <c r="C111" s="54" t="s">
        <v>34</v>
      </c>
      <c r="D111" s="7">
        <f t="shared" ref="D111:K111" si="163">D79+D95</f>
        <v>1820.4120000000016</v>
      </c>
      <c r="E111" s="7">
        <f t="shared" si="163"/>
        <v>2625.8363400000012</v>
      </c>
      <c r="F111" s="7">
        <f t="shared" si="163"/>
        <v>2697.0708838000019</v>
      </c>
      <c r="G111" s="7">
        <f t="shared" si="163"/>
        <v>2773.2918456660022</v>
      </c>
      <c r="H111" s="7">
        <f t="shared" si="163"/>
        <v>2854.8482748626229</v>
      </c>
      <c r="I111" s="7">
        <f t="shared" si="163"/>
        <v>2942.113654103006</v>
      </c>
      <c r="J111" s="7">
        <f t="shared" si="163"/>
        <v>3035.4876098902159</v>
      </c>
      <c r="K111" s="7">
        <f t="shared" si="163"/>
        <v>3135.3977425825315</v>
      </c>
      <c r="L111" s="7">
        <f t="shared" ref="L111:M111" si="164">L79+L95</f>
        <v>3242.3015845633072</v>
      </c>
      <c r="M111" s="7">
        <f t="shared" si="164"/>
        <v>3356.6886954827387</v>
      </c>
      <c r="N111" s="7">
        <f t="shared" ref="N111:P111" si="165">N79+N95</f>
        <v>1870.8829041665304</v>
      </c>
      <c r="O111" s="7">
        <f t="shared" si="165"/>
        <v>2001.8447074581907</v>
      </c>
      <c r="P111" s="7">
        <f t="shared" si="165"/>
        <v>2141.9738369802635</v>
      </c>
    </row>
    <row r="112" spans="1:21" x14ac:dyDescent="0.35">
      <c r="A112" s="10" t="str">
        <f>IF(Inputs!$J$5&gt;1,"Pre-Pri Year 2","")</f>
        <v/>
      </c>
      <c r="B112" s="16" t="str">
        <f>IF(Inputs!$J$5&gt;1,"Female","")</f>
        <v/>
      </c>
      <c r="C112" s="54" t="s">
        <v>34</v>
      </c>
      <c r="D112" s="7">
        <f t="shared" ref="D112:K112" si="166">D80+D96</f>
        <v>0</v>
      </c>
      <c r="E112" s="7">
        <f t="shared" si="166"/>
        <v>0</v>
      </c>
      <c r="F112" s="7">
        <f t="shared" si="166"/>
        <v>0</v>
      </c>
      <c r="G112" s="7">
        <f t="shared" si="166"/>
        <v>0</v>
      </c>
      <c r="H112" s="7">
        <f t="shared" si="166"/>
        <v>0</v>
      </c>
      <c r="I112" s="7">
        <f t="shared" si="166"/>
        <v>0</v>
      </c>
      <c r="J112" s="7">
        <f t="shared" si="166"/>
        <v>0</v>
      </c>
      <c r="K112" s="7">
        <f t="shared" si="166"/>
        <v>0</v>
      </c>
      <c r="L112" s="7">
        <f t="shared" ref="L112:M112" si="167">L80+L96</f>
        <v>0</v>
      </c>
      <c r="M112" s="7">
        <f t="shared" si="167"/>
        <v>0</v>
      </c>
      <c r="N112" s="7">
        <f t="shared" ref="N112:P112" si="168">N80+N96</f>
        <v>0</v>
      </c>
      <c r="O112" s="7">
        <f t="shared" si="168"/>
        <v>0</v>
      </c>
      <c r="P112" s="7">
        <f t="shared" si="168"/>
        <v>0</v>
      </c>
    </row>
    <row r="113" spans="1:21" x14ac:dyDescent="0.35">
      <c r="A113" s="10" t="str">
        <f>IF(Inputs!$J$5=3,"Pre-Pri Year 3","")</f>
        <v/>
      </c>
      <c r="B113" s="16" t="str">
        <f>IF(Inputs!$J$5=3,"Female","")</f>
        <v/>
      </c>
      <c r="C113" s="54" t="s">
        <v>34</v>
      </c>
      <c r="D113" s="7">
        <f t="shared" ref="D113:K113" si="169">D81+D97</f>
        <v>0</v>
      </c>
      <c r="E113" s="7">
        <f t="shared" si="169"/>
        <v>0</v>
      </c>
      <c r="F113" s="7">
        <f t="shared" si="169"/>
        <v>0</v>
      </c>
      <c r="G113" s="7">
        <f t="shared" si="169"/>
        <v>0</v>
      </c>
      <c r="H113" s="7">
        <f t="shared" si="169"/>
        <v>0</v>
      </c>
      <c r="I113" s="7">
        <f t="shared" si="169"/>
        <v>0</v>
      </c>
      <c r="J113" s="7">
        <f t="shared" si="169"/>
        <v>0</v>
      </c>
      <c r="K113" s="7">
        <f t="shared" si="169"/>
        <v>0</v>
      </c>
      <c r="L113" s="7">
        <f t="shared" ref="L113:M113" si="170">L81+L97</f>
        <v>0</v>
      </c>
      <c r="M113" s="7">
        <f t="shared" si="170"/>
        <v>0</v>
      </c>
      <c r="N113" s="7">
        <f t="shared" ref="N113:P113" si="171">N81+N97</f>
        <v>0</v>
      </c>
      <c r="O113" s="7">
        <f t="shared" si="171"/>
        <v>0</v>
      </c>
      <c r="P113" s="7">
        <f t="shared" si="171"/>
        <v>0</v>
      </c>
    </row>
    <row r="114" spans="1:21" x14ac:dyDescent="0.35">
      <c r="A114" s="10" t="str">
        <f>IF(Inputs!$J$5&gt;1,"Pre-Pri Year 1","Pre-Pri Year")</f>
        <v>Pre-Pri Year</v>
      </c>
      <c r="B114" s="16" t="str">
        <f>IF(Inputs!$J$5&gt;1,"Total","Total")</f>
        <v>Total</v>
      </c>
      <c r="C114" s="54" t="s">
        <v>34</v>
      </c>
      <c r="D114" s="7">
        <f t="shared" ref="D114:K114" si="172">D82+D98</f>
        <v>4083.5473333333348</v>
      </c>
      <c r="E114" s="7">
        <f t="shared" si="172"/>
        <v>4952.5341466666687</v>
      </c>
      <c r="F114" s="7">
        <f t="shared" si="172"/>
        <v>5091.7805369333364</v>
      </c>
      <c r="G114" s="7">
        <f t="shared" si="172"/>
        <v>5240.7741745186704</v>
      </c>
      <c r="H114" s="7">
        <f t="shared" si="172"/>
        <v>5400.1973667349766</v>
      </c>
      <c r="I114" s="7">
        <f t="shared" si="172"/>
        <v>5570.7801824064263</v>
      </c>
      <c r="J114" s="7">
        <f t="shared" si="172"/>
        <v>5753.3037951748738</v>
      </c>
      <c r="K114" s="7">
        <f t="shared" si="172"/>
        <v>5948.6040608371186</v>
      </c>
      <c r="L114" s="7">
        <f t="shared" ref="L114:M114" si="173">L82+L98</f>
        <v>6157.5753450957127</v>
      </c>
      <c r="M114" s="7">
        <f t="shared" si="173"/>
        <v>6381.1746192524133</v>
      </c>
      <c r="N114" s="7">
        <f t="shared" ref="N114:P114" si="174">N82+N98</f>
        <v>3657.1258426000832</v>
      </c>
      <c r="O114" s="7">
        <f t="shared" si="174"/>
        <v>3913.1246515820926</v>
      </c>
      <c r="P114" s="7">
        <f t="shared" si="174"/>
        <v>4187.0433771928383</v>
      </c>
    </row>
    <row r="115" spans="1:21" x14ac:dyDescent="0.35">
      <c r="A115" s="10" t="str">
        <f>IF(Inputs!$J$5&gt;1,"Pre-Pri Year 2","")</f>
        <v/>
      </c>
      <c r="B115" s="16" t="str">
        <f>IF(Inputs!$J$5&gt;1,"Male","")</f>
        <v/>
      </c>
      <c r="C115" s="54" t="s">
        <v>34</v>
      </c>
      <c r="D115" s="7">
        <f t="shared" ref="D115:K115" si="175">D83+D99</f>
        <v>0</v>
      </c>
      <c r="E115" s="7">
        <f t="shared" si="175"/>
        <v>0</v>
      </c>
      <c r="F115" s="7">
        <f t="shared" si="175"/>
        <v>0</v>
      </c>
      <c r="G115" s="7">
        <f t="shared" si="175"/>
        <v>0</v>
      </c>
      <c r="H115" s="7">
        <f t="shared" si="175"/>
        <v>0</v>
      </c>
      <c r="I115" s="7">
        <f t="shared" si="175"/>
        <v>0</v>
      </c>
      <c r="J115" s="7">
        <f t="shared" si="175"/>
        <v>0</v>
      </c>
      <c r="K115" s="7">
        <f t="shared" si="175"/>
        <v>0</v>
      </c>
      <c r="L115" s="7">
        <f t="shared" ref="L115:M115" si="176">L83+L99</f>
        <v>0</v>
      </c>
      <c r="M115" s="7">
        <f t="shared" si="176"/>
        <v>0</v>
      </c>
      <c r="N115" s="7">
        <f t="shared" ref="N115:P115" si="177">N83+N99</f>
        <v>0</v>
      </c>
      <c r="O115" s="7">
        <f t="shared" si="177"/>
        <v>0</v>
      </c>
      <c r="P115" s="7">
        <f t="shared" si="177"/>
        <v>0</v>
      </c>
    </row>
    <row r="116" spans="1:21" x14ac:dyDescent="0.35">
      <c r="A116" s="10" t="str">
        <f>IF(Inputs!$J$5=3,"Pre-Pri Year 3","")</f>
        <v/>
      </c>
      <c r="B116" s="16" t="str">
        <f>IF(Inputs!$J$5=3,"Male","")</f>
        <v/>
      </c>
      <c r="C116" s="54" t="s">
        <v>34</v>
      </c>
      <c r="D116" s="7">
        <f t="shared" ref="D116:K116" si="178">D84+D100</f>
        <v>0</v>
      </c>
      <c r="E116" s="7">
        <f t="shared" si="178"/>
        <v>0</v>
      </c>
      <c r="F116" s="7">
        <f t="shared" si="178"/>
        <v>0</v>
      </c>
      <c r="G116" s="7">
        <f t="shared" si="178"/>
        <v>0</v>
      </c>
      <c r="H116" s="7">
        <f t="shared" si="178"/>
        <v>0</v>
      </c>
      <c r="I116" s="7">
        <f t="shared" si="178"/>
        <v>0</v>
      </c>
      <c r="J116" s="7">
        <f t="shared" si="178"/>
        <v>0</v>
      </c>
      <c r="K116" s="7">
        <f t="shared" si="178"/>
        <v>0</v>
      </c>
      <c r="L116" s="7">
        <f t="shared" ref="L116:M116" si="179">L84+L100</f>
        <v>0</v>
      </c>
      <c r="M116" s="7">
        <f t="shared" si="179"/>
        <v>0</v>
      </c>
      <c r="N116" s="7">
        <f t="shared" ref="N116:P116" si="180">N84+N100</f>
        <v>0</v>
      </c>
      <c r="O116" s="7">
        <f t="shared" si="180"/>
        <v>0</v>
      </c>
      <c r="P116" s="7">
        <f t="shared" si="180"/>
        <v>0</v>
      </c>
    </row>
    <row r="117" spans="1:21" x14ac:dyDescent="0.35">
      <c r="A117" s="10" t="s">
        <v>72</v>
      </c>
      <c r="B117" s="16" t="s">
        <v>13</v>
      </c>
      <c r="C117" s="54" t="s">
        <v>34</v>
      </c>
      <c r="D117" s="29">
        <f t="shared" ref="D117:K117" si="181">D85+D101</f>
        <v>2263.1353333333332</v>
      </c>
      <c r="E117" s="29">
        <f t="shared" si="181"/>
        <v>2326.697806666667</v>
      </c>
      <c r="F117" s="29">
        <f t="shared" si="181"/>
        <v>2394.7096531333345</v>
      </c>
      <c r="G117" s="29">
        <f t="shared" si="181"/>
        <v>2467.4823288526677</v>
      </c>
      <c r="H117" s="29">
        <f t="shared" si="181"/>
        <v>2545.3490918723537</v>
      </c>
      <c r="I117" s="29">
        <f t="shared" si="181"/>
        <v>2628.6665283034208</v>
      </c>
      <c r="J117" s="29">
        <f t="shared" si="181"/>
        <v>2717.8161852846579</v>
      </c>
      <c r="K117" s="29">
        <f t="shared" si="181"/>
        <v>2813.2063182545862</v>
      </c>
      <c r="L117" s="29">
        <f t="shared" ref="L117:M117" si="182">L85+L101</f>
        <v>2915.2737605324055</v>
      </c>
      <c r="M117" s="29">
        <f t="shared" si="182"/>
        <v>3024.4859237696742</v>
      </c>
      <c r="N117" s="29">
        <f t="shared" ref="N117:P117" si="183">N85+N101</f>
        <v>1786.2429384335526</v>
      </c>
      <c r="O117" s="29">
        <f t="shared" si="183"/>
        <v>1911.2799441239019</v>
      </c>
      <c r="P117" s="29">
        <f t="shared" si="183"/>
        <v>2045.069540212575</v>
      </c>
    </row>
    <row r="118" spans="1:21" x14ac:dyDescent="0.35">
      <c r="A118" s="10" t="s">
        <v>72</v>
      </c>
      <c r="B118" s="16" t="s">
        <v>14</v>
      </c>
      <c r="C118" s="54" t="s">
        <v>34</v>
      </c>
      <c r="D118" s="29">
        <f t="shared" ref="D118:K118" si="184">D86+D102</f>
        <v>1820.4120000000016</v>
      </c>
      <c r="E118" s="29">
        <f t="shared" si="184"/>
        <v>2625.8363400000012</v>
      </c>
      <c r="F118" s="29">
        <f t="shared" si="184"/>
        <v>2697.0708838000019</v>
      </c>
      <c r="G118" s="29">
        <f t="shared" si="184"/>
        <v>2773.2918456660022</v>
      </c>
      <c r="H118" s="29">
        <f t="shared" si="184"/>
        <v>2854.8482748626229</v>
      </c>
      <c r="I118" s="29">
        <f t="shared" si="184"/>
        <v>2942.113654103006</v>
      </c>
      <c r="J118" s="29">
        <f t="shared" si="184"/>
        <v>3035.4876098902159</v>
      </c>
      <c r="K118" s="29">
        <f t="shared" si="184"/>
        <v>3135.3977425825315</v>
      </c>
      <c r="L118" s="29">
        <f t="shared" ref="L118:M118" si="185">L86+L102</f>
        <v>3242.3015845633072</v>
      </c>
      <c r="M118" s="29">
        <f t="shared" si="185"/>
        <v>3356.6886954827387</v>
      </c>
      <c r="N118" s="29">
        <f t="shared" ref="N118:P118" si="186">N86+N102</f>
        <v>1870.8829041665304</v>
      </c>
      <c r="O118" s="29">
        <f t="shared" si="186"/>
        <v>2001.8447074581907</v>
      </c>
      <c r="P118" s="29">
        <f t="shared" si="186"/>
        <v>2141.9738369802635</v>
      </c>
    </row>
    <row r="119" spans="1:21" x14ac:dyDescent="0.35">
      <c r="A119" s="10" t="s">
        <v>72</v>
      </c>
      <c r="B119" s="16" t="s">
        <v>18</v>
      </c>
      <c r="C119" s="54" t="s">
        <v>34</v>
      </c>
      <c r="D119" s="29">
        <f t="shared" ref="D119:K119" si="187">D87+D103</f>
        <v>4083.5473333333348</v>
      </c>
      <c r="E119" s="29">
        <f t="shared" si="187"/>
        <v>4952.5341466666687</v>
      </c>
      <c r="F119" s="29">
        <f t="shared" si="187"/>
        <v>5091.7805369333364</v>
      </c>
      <c r="G119" s="29">
        <f t="shared" si="187"/>
        <v>5240.7741745186704</v>
      </c>
      <c r="H119" s="29">
        <f t="shared" si="187"/>
        <v>5400.1973667349766</v>
      </c>
      <c r="I119" s="29">
        <f t="shared" si="187"/>
        <v>5570.7801824064263</v>
      </c>
      <c r="J119" s="29">
        <f t="shared" si="187"/>
        <v>5753.3037951748738</v>
      </c>
      <c r="K119" s="29">
        <f t="shared" si="187"/>
        <v>5948.6040608371186</v>
      </c>
      <c r="L119" s="29">
        <f t="shared" ref="L119:M119" si="188">L87+L103</f>
        <v>6157.5753450957127</v>
      </c>
      <c r="M119" s="29">
        <f t="shared" si="188"/>
        <v>6381.1746192524133</v>
      </c>
      <c r="N119" s="29">
        <f t="shared" ref="N119:P119" si="189">N87+N103</f>
        <v>3657.1258426000832</v>
      </c>
      <c r="O119" s="29">
        <f t="shared" si="189"/>
        <v>3913.1246515820926</v>
      </c>
      <c r="P119" s="29">
        <f t="shared" si="189"/>
        <v>4187.0433771928383</v>
      </c>
    </row>
    <row r="121" spans="1:21" x14ac:dyDescent="0.35">
      <c r="A121" s="3" t="str">
        <f>"Additional "&amp;Semantics!B10&amp;"s - Public"</f>
        <v>Additional Reading Corners - Public</v>
      </c>
      <c r="B121" s="3"/>
    </row>
    <row r="122" spans="1:21" x14ac:dyDescent="0.35">
      <c r="C122" s="28" t="s">
        <v>75</v>
      </c>
    </row>
    <row r="123" spans="1:21" x14ac:dyDescent="0.35">
      <c r="A123" s="10" t="s">
        <v>123</v>
      </c>
      <c r="B123" s="10" t="s">
        <v>73</v>
      </c>
      <c r="C123" s="10">
        <f>Inputs!$F$5</f>
        <v>2022</v>
      </c>
      <c r="D123" s="10">
        <f>C123+1</f>
        <v>2023</v>
      </c>
      <c r="E123" s="10">
        <f t="shared" ref="E123:L123" si="190">D123+1</f>
        <v>2024</v>
      </c>
      <c r="F123" s="10">
        <f t="shared" si="190"/>
        <v>2025</v>
      </c>
      <c r="G123" s="10">
        <f t="shared" si="190"/>
        <v>2026</v>
      </c>
      <c r="H123" s="10">
        <f t="shared" si="190"/>
        <v>2027</v>
      </c>
      <c r="I123" s="10">
        <f t="shared" si="190"/>
        <v>2028</v>
      </c>
      <c r="J123" s="10">
        <f t="shared" si="190"/>
        <v>2029</v>
      </c>
      <c r="K123" s="10">
        <f t="shared" si="190"/>
        <v>2030</v>
      </c>
      <c r="L123" s="10">
        <f t="shared" si="190"/>
        <v>2031</v>
      </c>
      <c r="M123" s="10">
        <f t="shared" ref="M123" si="191">L123+1</f>
        <v>2032</v>
      </c>
      <c r="N123" s="10">
        <f t="shared" ref="N123" si="192">M123+1</f>
        <v>2033</v>
      </c>
      <c r="O123" s="10">
        <f t="shared" ref="O123" si="193">N123+1</f>
        <v>2034</v>
      </c>
      <c r="P123" s="10">
        <f t="shared" ref="P123" si="194">O123+1</f>
        <v>2035</v>
      </c>
      <c r="R123" s="13" t="s">
        <v>52</v>
      </c>
    </row>
    <row r="124" spans="1:21" x14ac:dyDescent="0.35">
      <c r="A124" s="10" t="str">
        <f>IF(Inputs!$J$5&gt;1,"Pre-Pri Year 1","Pre-Pri Year")</f>
        <v>Pre-Pri Year</v>
      </c>
      <c r="B124" s="16" t="str">
        <f>IF(Inputs!$J$5&gt;1,"Male","Male")</f>
        <v>Male</v>
      </c>
      <c r="C124" s="54">
        <f>Inputs!R76</f>
        <v>0</v>
      </c>
      <c r="D124" s="7">
        <f>D8/$T$124</f>
        <v>908.03533333333326</v>
      </c>
      <c r="E124" s="7">
        <f t="shared" ref="E124:L124" si="195">E8/$T$124</f>
        <v>971.59780666666722</v>
      </c>
      <c r="F124" s="7">
        <f t="shared" si="195"/>
        <v>1039.6096531333344</v>
      </c>
      <c r="G124" s="7">
        <f t="shared" si="195"/>
        <v>1112.3823288526678</v>
      </c>
      <c r="H124" s="7">
        <f t="shared" si="195"/>
        <v>1190.2490918723536</v>
      </c>
      <c r="I124" s="7">
        <f t="shared" si="195"/>
        <v>1273.5665283034207</v>
      </c>
      <c r="J124" s="7">
        <f t="shared" si="195"/>
        <v>1362.7161852846582</v>
      </c>
      <c r="K124" s="7">
        <f t="shared" si="195"/>
        <v>1458.1063182545865</v>
      </c>
      <c r="L124" s="7">
        <f t="shared" si="195"/>
        <v>1560.1737605324054</v>
      </c>
      <c r="M124" s="7">
        <f t="shared" ref="M124:P124" si="196">M8/$T$124</f>
        <v>1669.3859237696743</v>
      </c>
      <c r="N124" s="7">
        <f t="shared" si="196"/>
        <v>1786.2429384335526</v>
      </c>
      <c r="O124" s="7">
        <f t="shared" si="196"/>
        <v>1911.2799441239019</v>
      </c>
      <c r="P124" s="7">
        <f t="shared" si="196"/>
        <v>2045.069540212575</v>
      </c>
      <c r="R124" t="s">
        <v>13</v>
      </c>
      <c r="S124" t="str">
        <f>"1 new "&amp;Semantics!B10&amp;" for"</f>
        <v>1 new Reading Corner for</v>
      </c>
      <c r="T124" s="80">
        <f>'Policy Decisions'!K64</f>
        <v>30</v>
      </c>
      <c r="U124" t="s">
        <v>53</v>
      </c>
    </row>
    <row r="125" spans="1:21" x14ac:dyDescent="0.35">
      <c r="A125" s="10" t="str">
        <f>IF(Inputs!$J$5&gt;1,"Pre-Pri Year 2","")</f>
        <v/>
      </c>
      <c r="B125" s="16" t="str">
        <f>IF(Inputs!$J$5&gt;1,"Male","")</f>
        <v/>
      </c>
      <c r="C125" s="54">
        <f>Inputs!R77</f>
        <v>0</v>
      </c>
      <c r="D125" s="7">
        <f t="shared" ref="D125:L125" si="197">D9/$T$124</f>
        <v>0</v>
      </c>
      <c r="E125" s="7">
        <f t="shared" si="197"/>
        <v>0</v>
      </c>
      <c r="F125" s="7">
        <f t="shared" si="197"/>
        <v>0</v>
      </c>
      <c r="G125" s="7">
        <f t="shared" si="197"/>
        <v>0</v>
      </c>
      <c r="H125" s="7">
        <f t="shared" si="197"/>
        <v>0</v>
      </c>
      <c r="I125" s="7">
        <f t="shared" si="197"/>
        <v>0</v>
      </c>
      <c r="J125" s="7">
        <f t="shared" si="197"/>
        <v>0</v>
      </c>
      <c r="K125" s="7">
        <f t="shared" si="197"/>
        <v>0</v>
      </c>
      <c r="L125" s="7">
        <f t="shared" si="197"/>
        <v>0</v>
      </c>
      <c r="M125" s="7">
        <f t="shared" ref="M125:P125" si="198">M9/$T$124</f>
        <v>0</v>
      </c>
      <c r="N125" s="7">
        <f t="shared" si="198"/>
        <v>0</v>
      </c>
      <c r="O125" s="7">
        <f t="shared" si="198"/>
        <v>0</v>
      </c>
      <c r="P125" s="7">
        <f t="shared" si="198"/>
        <v>0</v>
      </c>
      <c r="R125" t="s">
        <v>14</v>
      </c>
      <c r="S125" t="str">
        <f>"1 new "&amp;Semantics!B10&amp;" for"</f>
        <v>1 new Reading Corner for</v>
      </c>
      <c r="T125" s="80">
        <f>'Policy Decisions'!K65</f>
        <v>30</v>
      </c>
      <c r="U125" t="s">
        <v>53</v>
      </c>
    </row>
    <row r="126" spans="1:21" x14ac:dyDescent="0.35">
      <c r="A126" s="10" t="str">
        <f>IF(Inputs!$J$5=3,"Pre-Pri Year 3","")</f>
        <v/>
      </c>
      <c r="B126" s="16" t="str">
        <f>IF(Inputs!$J$5=3,"Male","")</f>
        <v/>
      </c>
      <c r="C126" s="54">
        <f>Inputs!R78</f>
        <v>0</v>
      </c>
      <c r="D126" s="7">
        <f t="shared" ref="D126:L126" si="199">D10/$T$124</f>
        <v>0</v>
      </c>
      <c r="E126" s="7">
        <f t="shared" si="199"/>
        <v>0</v>
      </c>
      <c r="F126" s="7">
        <f t="shared" si="199"/>
        <v>0</v>
      </c>
      <c r="G126" s="7">
        <f t="shared" si="199"/>
        <v>0</v>
      </c>
      <c r="H126" s="7">
        <f t="shared" si="199"/>
        <v>0</v>
      </c>
      <c r="I126" s="7">
        <f t="shared" si="199"/>
        <v>0</v>
      </c>
      <c r="J126" s="7">
        <f t="shared" si="199"/>
        <v>0</v>
      </c>
      <c r="K126" s="7">
        <f t="shared" si="199"/>
        <v>0</v>
      </c>
      <c r="L126" s="7">
        <f t="shared" si="199"/>
        <v>0</v>
      </c>
      <c r="M126" s="7">
        <f t="shared" ref="M126:P126" si="200">M10/$T$124</f>
        <v>0</v>
      </c>
      <c r="N126" s="7">
        <f t="shared" si="200"/>
        <v>0</v>
      </c>
      <c r="O126" s="7">
        <f t="shared" si="200"/>
        <v>0</v>
      </c>
      <c r="P126" s="7">
        <f t="shared" si="200"/>
        <v>0</v>
      </c>
    </row>
    <row r="127" spans="1:21" x14ac:dyDescent="0.35">
      <c r="A127" s="10" t="str">
        <f>IF(Inputs!$J$5&gt;1,"Pre-Pri Year 1","Pre-Pri Year")</f>
        <v>Pre-Pri Year</v>
      </c>
      <c r="B127" s="16" t="str">
        <f>IF(Inputs!$J$5&gt;1,"Female","Female")</f>
        <v>Female</v>
      </c>
      <c r="C127" s="54">
        <f>Inputs!R79</f>
        <v>0</v>
      </c>
      <c r="D127" s="7">
        <f>D13/$T$125</f>
        <v>951.06200000000149</v>
      </c>
      <c r="E127" s="7">
        <f t="shared" ref="E127:L127" si="201">E13/$T$125</f>
        <v>1017.6363400000012</v>
      </c>
      <c r="F127" s="7">
        <f t="shared" si="201"/>
        <v>1088.870883800002</v>
      </c>
      <c r="G127" s="7">
        <f t="shared" si="201"/>
        <v>1165.0918456660022</v>
      </c>
      <c r="H127" s="7">
        <f t="shared" si="201"/>
        <v>1246.6482748626227</v>
      </c>
      <c r="I127" s="7">
        <f t="shared" si="201"/>
        <v>1333.9136541030059</v>
      </c>
      <c r="J127" s="7">
        <f t="shared" si="201"/>
        <v>1427.2876098902159</v>
      </c>
      <c r="K127" s="7">
        <f t="shared" si="201"/>
        <v>1527.1977425825316</v>
      </c>
      <c r="L127" s="7">
        <f t="shared" si="201"/>
        <v>1634.1015845633074</v>
      </c>
      <c r="M127" s="7">
        <f t="shared" ref="M127:P127" si="202">M13/$T$125</f>
        <v>1748.4886954827389</v>
      </c>
      <c r="N127" s="7">
        <f t="shared" si="202"/>
        <v>1870.8829041665304</v>
      </c>
      <c r="O127" s="7">
        <f t="shared" si="202"/>
        <v>2001.8447074581907</v>
      </c>
      <c r="P127" s="7">
        <f t="shared" si="202"/>
        <v>2141.9738369802635</v>
      </c>
    </row>
    <row r="128" spans="1:21" x14ac:dyDescent="0.35">
      <c r="A128" s="10" t="str">
        <f>IF(Inputs!$J$5&gt;1,"Pre-Pri Year 2","")</f>
        <v/>
      </c>
      <c r="B128" s="16" t="str">
        <f>IF(Inputs!$J$5&gt;1,"Female","")</f>
        <v/>
      </c>
      <c r="C128" s="54">
        <f>Inputs!R80</f>
        <v>0</v>
      </c>
      <c r="D128" s="7">
        <f t="shared" ref="D128:L128" si="203">D14/$T$125</f>
        <v>0</v>
      </c>
      <c r="E128" s="7">
        <f t="shared" si="203"/>
        <v>0</v>
      </c>
      <c r="F128" s="7">
        <f t="shared" si="203"/>
        <v>0</v>
      </c>
      <c r="G128" s="7">
        <f t="shared" si="203"/>
        <v>0</v>
      </c>
      <c r="H128" s="7">
        <f t="shared" si="203"/>
        <v>0</v>
      </c>
      <c r="I128" s="7">
        <f t="shared" si="203"/>
        <v>0</v>
      </c>
      <c r="J128" s="7">
        <f t="shared" si="203"/>
        <v>0</v>
      </c>
      <c r="K128" s="7">
        <f t="shared" si="203"/>
        <v>0</v>
      </c>
      <c r="L128" s="7">
        <f t="shared" si="203"/>
        <v>0</v>
      </c>
      <c r="M128" s="7">
        <f t="shared" ref="M128:P128" si="204">M14/$T$125</f>
        <v>0</v>
      </c>
      <c r="N128" s="7">
        <f t="shared" si="204"/>
        <v>0</v>
      </c>
      <c r="O128" s="7">
        <f t="shared" si="204"/>
        <v>0</v>
      </c>
      <c r="P128" s="7">
        <f t="shared" si="204"/>
        <v>0</v>
      </c>
    </row>
    <row r="129" spans="1:21" x14ac:dyDescent="0.35">
      <c r="A129" s="10" t="str">
        <f>IF(Inputs!$J$5=3,"Pre-Pri Year 3","")</f>
        <v/>
      </c>
      <c r="B129" s="16" t="str">
        <f>IF(Inputs!$J$5=3,"Female","")</f>
        <v/>
      </c>
      <c r="C129" s="54">
        <f>Inputs!R81</f>
        <v>0</v>
      </c>
      <c r="D129" s="7">
        <f t="shared" ref="D129:L129" si="205">D15/$T$125</f>
        <v>0</v>
      </c>
      <c r="E129" s="7">
        <f t="shared" si="205"/>
        <v>0</v>
      </c>
      <c r="F129" s="7">
        <f t="shared" si="205"/>
        <v>0</v>
      </c>
      <c r="G129" s="7">
        <f t="shared" si="205"/>
        <v>0</v>
      </c>
      <c r="H129" s="7">
        <f t="shared" si="205"/>
        <v>0</v>
      </c>
      <c r="I129" s="7">
        <f t="shared" si="205"/>
        <v>0</v>
      </c>
      <c r="J129" s="7">
        <f t="shared" si="205"/>
        <v>0</v>
      </c>
      <c r="K129" s="7">
        <f t="shared" si="205"/>
        <v>0</v>
      </c>
      <c r="L129" s="7">
        <f t="shared" si="205"/>
        <v>0</v>
      </c>
      <c r="M129" s="7">
        <f t="shared" ref="M129:P129" si="206">M15/$T$125</f>
        <v>0</v>
      </c>
      <c r="N129" s="7">
        <f t="shared" si="206"/>
        <v>0</v>
      </c>
      <c r="O129" s="7">
        <f t="shared" si="206"/>
        <v>0</v>
      </c>
      <c r="P129" s="7">
        <f t="shared" si="206"/>
        <v>0</v>
      </c>
    </row>
    <row r="130" spans="1:21" x14ac:dyDescent="0.35">
      <c r="A130" s="10" t="str">
        <f>IF(Inputs!$J$5&gt;1,"Pre-Pri Year 1","Pre-Pri Year")</f>
        <v>Pre-Pri Year</v>
      </c>
      <c r="B130" s="16" t="str">
        <f>IF(Inputs!$J$5&gt;1,"Total","Total")</f>
        <v>Total</v>
      </c>
      <c r="C130" s="54">
        <f>C124+C127</f>
        <v>0</v>
      </c>
      <c r="D130" s="19">
        <f>D124+D127</f>
        <v>1859.0973333333347</v>
      </c>
      <c r="E130" s="19">
        <f t="shared" ref="E130:L130" si="207">E124+E127</f>
        <v>1989.2341466666685</v>
      </c>
      <c r="F130" s="19">
        <f t="shared" si="207"/>
        <v>2128.4805369333362</v>
      </c>
      <c r="G130" s="19">
        <f t="shared" si="207"/>
        <v>2277.4741745186702</v>
      </c>
      <c r="H130" s="19">
        <f t="shared" si="207"/>
        <v>2436.8973667349765</v>
      </c>
      <c r="I130" s="19">
        <f t="shared" si="207"/>
        <v>2607.4801824064266</v>
      </c>
      <c r="J130" s="19">
        <f t="shared" si="207"/>
        <v>2790.0037951748741</v>
      </c>
      <c r="K130" s="19">
        <f t="shared" si="207"/>
        <v>2985.3040608371184</v>
      </c>
      <c r="L130" s="19">
        <f t="shared" si="207"/>
        <v>3194.2753450957125</v>
      </c>
      <c r="M130" s="19">
        <f t="shared" ref="M130:P130" si="208">M124+M127</f>
        <v>3417.8746192524131</v>
      </c>
      <c r="N130" s="19">
        <f t="shared" si="208"/>
        <v>3657.1258426000832</v>
      </c>
      <c r="O130" s="19">
        <f t="shared" si="208"/>
        <v>3913.1246515820926</v>
      </c>
      <c r="P130" s="19">
        <f t="shared" si="208"/>
        <v>4187.0433771928383</v>
      </c>
    </row>
    <row r="131" spans="1:21" x14ac:dyDescent="0.35">
      <c r="A131" s="10" t="str">
        <f>IF(Inputs!$J$5&gt;1,"Pre-Pri Year 2","")</f>
        <v/>
      </c>
      <c r="B131" s="16" t="str">
        <f>IF(Inputs!$J$5&gt;1,"Male","")</f>
        <v/>
      </c>
      <c r="C131" s="54">
        <f t="shared" ref="C131:L131" si="209">C125+C128</f>
        <v>0</v>
      </c>
      <c r="D131" s="19">
        <f t="shared" si="209"/>
        <v>0</v>
      </c>
      <c r="E131" s="19">
        <f t="shared" si="209"/>
        <v>0</v>
      </c>
      <c r="F131" s="19">
        <f t="shared" si="209"/>
        <v>0</v>
      </c>
      <c r="G131" s="19">
        <f t="shared" si="209"/>
        <v>0</v>
      </c>
      <c r="H131" s="19">
        <f t="shared" si="209"/>
        <v>0</v>
      </c>
      <c r="I131" s="19">
        <f t="shared" si="209"/>
        <v>0</v>
      </c>
      <c r="J131" s="19">
        <f t="shared" si="209"/>
        <v>0</v>
      </c>
      <c r="K131" s="19">
        <f t="shared" si="209"/>
        <v>0</v>
      </c>
      <c r="L131" s="19">
        <f t="shared" si="209"/>
        <v>0</v>
      </c>
      <c r="M131" s="19">
        <f t="shared" ref="M131:P131" si="210">M125+M128</f>
        <v>0</v>
      </c>
      <c r="N131" s="19">
        <f t="shared" si="210"/>
        <v>0</v>
      </c>
      <c r="O131" s="19">
        <f t="shared" si="210"/>
        <v>0</v>
      </c>
      <c r="P131" s="19">
        <f t="shared" si="210"/>
        <v>0</v>
      </c>
    </row>
    <row r="132" spans="1:21" x14ac:dyDescent="0.35">
      <c r="A132" s="10" t="str">
        <f>IF(Inputs!$J$5=3,"Pre-Pri Year 3","")</f>
        <v/>
      </c>
      <c r="B132" s="16" t="str">
        <f>IF(Inputs!$J$5=3,"Male","")</f>
        <v/>
      </c>
      <c r="C132" s="54">
        <f t="shared" ref="C132:L132" si="211">C126+C129</f>
        <v>0</v>
      </c>
      <c r="D132" s="19">
        <f t="shared" si="211"/>
        <v>0</v>
      </c>
      <c r="E132" s="19">
        <f t="shared" si="211"/>
        <v>0</v>
      </c>
      <c r="F132" s="19">
        <f t="shared" si="211"/>
        <v>0</v>
      </c>
      <c r="G132" s="19">
        <f t="shared" si="211"/>
        <v>0</v>
      </c>
      <c r="H132" s="19">
        <f t="shared" si="211"/>
        <v>0</v>
      </c>
      <c r="I132" s="19">
        <f t="shared" si="211"/>
        <v>0</v>
      </c>
      <c r="J132" s="19">
        <f t="shared" si="211"/>
        <v>0</v>
      </c>
      <c r="K132" s="19">
        <f t="shared" si="211"/>
        <v>0</v>
      </c>
      <c r="L132" s="19">
        <f t="shared" si="211"/>
        <v>0</v>
      </c>
      <c r="M132" s="19">
        <f t="shared" ref="M132:P132" si="212">M126+M129</f>
        <v>0</v>
      </c>
      <c r="N132" s="19">
        <f t="shared" si="212"/>
        <v>0</v>
      </c>
      <c r="O132" s="19">
        <f t="shared" si="212"/>
        <v>0</v>
      </c>
      <c r="P132" s="19">
        <f t="shared" si="212"/>
        <v>0</v>
      </c>
    </row>
    <row r="133" spans="1:21" x14ac:dyDescent="0.35">
      <c r="A133" s="10" t="s">
        <v>72</v>
      </c>
      <c r="B133" s="16" t="s">
        <v>13</v>
      </c>
      <c r="C133" s="54">
        <f>C124+C125+C126</f>
        <v>0</v>
      </c>
      <c r="D133" s="29">
        <f>D124+D125+D126</f>
        <v>908.03533333333326</v>
      </c>
      <c r="E133" s="29">
        <f t="shared" ref="E133:L133" si="213">E124+E125+E126</f>
        <v>971.59780666666722</v>
      </c>
      <c r="F133" s="29">
        <f t="shared" si="213"/>
        <v>1039.6096531333344</v>
      </c>
      <c r="G133" s="29">
        <f t="shared" si="213"/>
        <v>1112.3823288526678</v>
      </c>
      <c r="H133" s="29">
        <f t="shared" si="213"/>
        <v>1190.2490918723536</v>
      </c>
      <c r="I133" s="29">
        <f t="shared" si="213"/>
        <v>1273.5665283034207</v>
      </c>
      <c r="J133" s="29">
        <f t="shared" si="213"/>
        <v>1362.7161852846582</v>
      </c>
      <c r="K133" s="29">
        <f t="shared" si="213"/>
        <v>1458.1063182545865</v>
      </c>
      <c r="L133" s="29">
        <f t="shared" si="213"/>
        <v>1560.1737605324054</v>
      </c>
      <c r="M133" s="29">
        <f t="shared" ref="M133:P133" si="214">M124+M125+M126</f>
        <v>1669.3859237696743</v>
      </c>
      <c r="N133" s="29">
        <f t="shared" si="214"/>
        <v>1786.2429384335526</v>
      </c>
      <c r="O133" s="29">
        <f t="shared" si="214"/>
        <v>1911.2799441239019</v>
      </c>
      <c r="P133" s="29">
        <f t="shared" si="214"/>
        <v>2045.069540212575</v>
      </c>
    </row>
    <row r="134" spans="1:21" x14ac:dyDescent="0.35">
      <c r="A134" s="10" t="s">
        <v>72</v>
      </c>
      <c r="B134" s="16" t="s">
        <v>14</v>
      </c>
      <c r="C134" s="54">
        <f>C127+C128+C129</f>
        <v>0</v>
      </c>
      <c r="D134" s="29">
        <f>D127+D128+D129</f>
        <v>951.06200000000149</v>
      </c>
      <c r="E134" s="29">
        <f t="shared" ref="E134:L134" si="215">E127+E128+E129</f>
        <v>1017.6363400000012</v>
      </c>
      <c r="F134" s="29">
        <f t="shared" si="215"/>
        <v>1088.870883800002</v>
      </c>
      <c r="G134" s="29">
        <f t="shared" si="215"/>
        <v>1165.0918456660022</v>
      </c>
      <c r="H134" s="29">
        <f t="shared" si="215"/>
        <v>1246.6482748626227</v>
      </c>
      <c r="I134" s="29">
        <f t="shared" si="215"/>
        <v>1333.9136541030059</v>
      </c>
      <c r="J134" s="29">
        <f t="shared" si="215"/>
        <v>1427.2876098902159</v>
      </c>
      <c r="K134" s="29">
        <f t="shared" si="215"/>
        <v>1527.1977425825316</v>
      </c>
      <c r="L134" s="29">
        <f t="shared" si="215"/>
        <v>1634.1015845633074</v>
      </c>
      <c r="M134" s="29">
        <f t="shared" ref="M134:P134" si="216">M127+M128+M129</f>
        <v>1748.4886954827389</v>
      </c>
      <c r="N134" s="29">
        <f t="shared" si="216"/>
        <v>1870.8829041665304</v>
      </c>
      <c r="O134" s="29">
        <f t="shared" si="216"/>
        <v>2001.8447074581907</v>
      </c>
      <c r="P134" s="29">
        <f t="shared" si="216"/>
        <v>2141.9738369802635</v>
      </c>
    </row>
    <row r="135" spans="1:21" x14ac:dyDescent="0.35">
      <c r="A135" s="10" t="s">
        <v>72</v>
      </c>
      <c r="B135" s="16" t="s">
        <v>18</v>
      </c>
      <c r="C135" s="54">
        <f>C130+C131+C132</f>
        <v>0</v>
      </c>
      <c r="D135" s="29">
        <f>D130+D131+D132</f>
        <v>1859.0973333333347</v>
      </c>
      <c r="E135" s="29">
        <f t="shared" ref="E135:L135" si="217">E130+E131+E132</f>
        <v>1989.2341466666685</v>
      </c>
      <c r="F135" s="29">
        <f t="shared" si="217"/>
        <v>2128.4805369333362</v>
      </c>
      <c r="G135" s="29">
        <f t="shared" si="217"/>
        <v>2277.4741745186702</v>
      </c>
      <c r="H135" s="29">
        <f t="shared" si="217"/>
        <v>2436.8973667349765</v>
      </c>
      <c r="I135" s="29">
        <f t="shared" si="217"/>
        <v>2607.4801824064266</v>
      </c>
      <c r="J135" s="29">
        <f t="shared" si="217"/>
        <v>2790.0037951748741</v>
      </c>
      <c r="K135" s="29">
        <f t="shared" si="217"/>
        <v>2985.3040608371184</v>
      </c>
      <c r="L135" s="29">
        <f t="shared" si="217"/>
        <v>3194.2753450957125</v>
      </c>
      <c r="M135" s="29">
        <f t="shared" ref="M135:P135" si="218">M130+M131+M132</f>
        <v>3417.8746192524131</v>
      </c>
      <c r="N135" s="29">
        <f t="shared" si="218"/>
        <v>3657.1258426000832</v>
      </c>
      <c r="O135" s="29">
        <f t="shared" si="218"/>
        <v>3913.1246515820926</v>
      </c>
      <c r="P135" s="29">
        <f t="shared" si="218"/>
        <v>4187.0433771928383</v>
      </c>
    </row>
    <row r="137" spans="1:21" x14ac:dyDescent="0.35">
      <c r="A137" s="3" t="str">
        <f>"Existing "&amp;Semantics!B10&amp;"s Gap - Public"</f>
        <v>Existing Reading Corners Gap - Public</v>
      </c>
      <c r="B137" s="3"/>
    </row>
    <row r="138" spans="1:21" x14ac:dyDescent="0.35">
      <c r="C138" s="28" t="s">
        <v>76</v>
      </c>
    </row>
    <row r="139" spans="1:21" x14ac:dyDescent="0.35">
      <c r="A139" s="10" t="s">
        <v>123</v>
      </c>
      <c r="B139" s="10" t="s">
        <v>73</v>
      </c>
      <c r="C139" s="10">
        <f>Inputs!$F$5</f>
        <v>2022</v>
      </c>
      <c r="D139" s="10">
        <f>C139+1</f>
        <v>2023</v>
      </c>
      <c r="E139" s="10">
        <f t="shared" ref="E139:L139" si="219">D139+1</f>
        <v>2024</v>
      </c>
      <c r="F139" s="10">
        <f t="shared" si="219"/>
        <v>2025</v>
      </c>
      <c r="G139" s="10">
        <f t="shared" si="219"/>
        <v>2026</v>
      </c>
      <c r="H139" s="10">
        <f t="shared" si="219"/>
        <v>2027</v>
      </c>
      <c r="I139" s="10">
        <f t="shared" si="219"/>
        <v>2028</v>
      </c>
      <c r="J139" s="10">
        <f t="shared" si="219"/>
        <v>2029</v>
      </c>
      <c r="K139" s="10">
        <f t="shared" si="219"/>
        <v>2030</v>
      </c>
      <c r="L139" s="10">
        <f t="shared" si="219"/>
        <v>2031</v>
      </c>
      <c r="M139" s="10">
        <f t="shared" ref="M139" si="220">L139+1</f>
        <v>2032</v>
      </c>
      <c r="N139" s="10">
        <f t="shared" ref="N139" si="221">M139+1</f>
        <v>2033</v>
      </c>
      <c r="O139" s="10">
        <f t="shared" ref="O139" si="222">N139+1</f>
        <v>2034</v>
      </c>
      <c r="P139" s="10">
        <f t="shared" ref="P139" si="223">O139+1</f>
        <v>2035</v>
      </c>
      <c r="R139" s="13" t="s">
        <v>52</v>
      </c>
    </row>
    <row r="140" spans="1:21" x14ac:dyDescent="0.35">
      <c r="A140" s="10" t="str">
        <f>IF(Inputs!$J$5&gt;1,"Pre-Pri Year 1","Pre-Pri Year")</f>
        <v>Pre-Pri Year</v>
      </c>
      <c r="B140" s="16" t="str">
        <f>IF(Inputs!$J$5&gt;1,"Male","Male")</f>
        <v>Male</v>
      </c>
      <c r="C140" s="54">
        <f>Inputs!S76</f>
        <v>22540</v>
      </c>
      <c r="D140" s="7">
        <f>IF($T$140&gt;0,$C$140/$T$140,"0")</f>
        <v>2254</v>
      </c>
      <c r="E140" s="7">
        <f>IF($T$140&gt;1,$C$140/$T$140,"0")</f>
        <v>2254</v>
      </c>
      <c r="F140" s="7">
        <f>IF($T$140&gt;2,$C$140/$T$140,"0")</f>
        <v>2254</v>
      </c>
      <c r="G140" s="7">
        <f>IF($T$140&gt;3,$C$140/$T$140,"0")</f>
        <v>2254</v>
      </c>
      <c r="H140" s="7">
        <f>IF($T$140&gt;4,$C$140/$T$140,"0")</f>
        <v>2254</v>
      </c>
      <c r="I140" s="7">
        <f>IF($T$140&gt;5,$C$140/$T$140,"0")</f>
        <v>2254</v>
      </c>
      <c r="J140" s="7">
        <f>IF($T$140&gt;6,$C$140/$T$140,"0")</f>
        <v>2254</v>
      </c>
      <c r="K140" s="7">
        <f>IF($T$140&gt;7,$C$140/$T$140,"0")</f>
        <v>2254</v>
      </c>
      <c r="L140" s="7">
        <f>IF($T$140&gt;8,$C$140/$T$140,"0")</f>
        <v>2254</v>
      </c>
      <c r="M140" s="7">
        <f>IF($T$140&gt;9,$C$140/$T$140,"0")</f>
        <v>2254</v>
      </c>
      <c r="N140" s="7" t="str">
        <f>IF($T$140&gt;10,$C$140/$T$140,"0")</f>
        <v>0</v>
      </c>
      <c r="O140" s="7" t="str">
        <f>IF($T$140&gt;11,$C$140/$T$140,"0")</f>
        <v>0</v>
      </c>
      <c r="P140" s="7" t="str">
        <f>IF($T$140&gt;12,$C$140/$T$140,"0")</f>
        <v>0</v>
      </c>
      <c r="R140" t="s">
        <v>13</v>
      </c>
      <c r="S140" t="s">
        <v>54</v>
      </c>
      <c r="T140" s="79">
        <f>'Policy Decisions'!K69</f>
        <v>10</v>
      </c>
      <c r="U140" t="s">
        <v>24</v>
      </c>
    </row>
    <row r="141" spans="1:21" x14ac:dyDescent="0.35">
      <c r="A141" s="10" t="str">
        <f>IF(Inputs!$J$5&gt;1,"Pre-Pri Year 2","")</f>
        <v/>
      </c>
      <c r="B141" s="16" t="str">
        <f>IF(Inputs!$J$5&gt;1,"Male","")</f>
        <v/>
      </c>
      <c r="C141" s="54">
        <f>Inputs!S77</f>
        <v>0</v>
      </c>
      <c r="D141" s="7">
        <f>IF($T$142&gt;0,$C$141/$T$142,"0")</f>
        <v>0</v>
      </c>
      <c r="E141" s="7">
        <f>IF($T$142&gt;1,$C$141/$T$142,"0")</f>
        <v>0</v>
      </c>
      <c r="F141" s="7">
        <f>IF($T$142&gt;2,$C$141/$T$142,"0")</f>
        <v>0</v>
      </c>
      <c r="G141" s="7">
        <f>IF($T$142&gt;3,$C$141/$T$142,"0")</f>
        <v>0</v>
      </c>
      <c r="H141" s="7">
        <f>IF($T$142&gt;4,$C$141/$T$142,"0")</f>
        <v>0</v>
      </c>
      <c r="I141" s="7">
        <f>IF($T$142&gt;5,$C$141/$T$142,"0")</f>
        <v>0</v>
      </c>
      <c r="J141" s="7">
        <f>IF($T$142&gt;6,$C$141/$T$142,"0")</f>
        <v>0</v>
      </c>
      <c r="K141" s="7">
        <f>IF($T$142&gt;7,$C$141/$T$142,"0")</f>
        <v>0</v>
      </c>
      <c r="L141" s="7">
        <f>IF($T$142&gt;8,$C$141/$T$142,"0")</f>
        <v>0</v>
      </c>
      <c r="M141" s="7">
        <f>IF($T$142&gt;9,$C$141/$T$142,"0")</f>
        <v>0</v>
      </c>
      <c r="N141" s="7" t="str">
        <f>IF($T$142&gt;10,$C$141/$T$142,"0")</f>
        <v>0</v>
      </c>
      <c r="O141" s="7" t="str">
        <f>IF($T$142&gt;11,$C$141/$T$142,"0")</f>
        <v>0</v>
      </c>
      <c r="P141" s="7" t="str">
        <f>IF($T$142&gt;12,$C$141/$T$142,"0")</f>
        <v>0</v>
      </c>
      <c r="R141" t="s">
        <v>14</v>
      </c>
      <c r="S141" t="s">
        <v>54</v>
      </c>
      <c r="T141" s="79">
        <f>'Policy Decisions'!K70</f>
        <v>10</v>
      </c>
      <c r="U141" t="s">
        <v>24</v>
      </c>
    </row>
    <row r="142" spans="1:21" x14ac:dyDescent="0.35">
      <c r="A142" s="10" t="str">
        <f>IF(Inputs!$J$5=3,"Pre-Pri Year 3","")</f>
        <v/>
      </c>
      <c r="B142" s="16" t="str">
        <f>IF(Inputs!$J$5=3,"Male","")</f>
        <v/>
      </c>
      <c r="C142" s="54">
        <f>Inputs!S78</f>
        <v>0</v>
      </c>
      <c r="D142" s="7">
        <f>IF($T$144&gt;0,$C$142/$T$144,"0")</f>
        <v>0</v>
      </c>
      <c r="E142" s="7">
        <f>IF($T$144&gt;1,$C$142/$T$144,"0")</f>
        <v>0</v>
      </c>
      <c r="F142" s="7">
        <f>IF($T$144&gt;2,$C$142/$T$144,"0")</f>
        <v>0</v>
      </c>
      <c r="G142" s="7">
        <f>IF($T$144&gt;3,$C$142/$T$144,"0")</f>
        <v>0</v>
      </c>
      <c r="H142" s="7">
        <f>IF($T$144&gt;4,$C$142/$T$144,"0")</f>
        <v>0</v>
      </c>
      <c r="I142" s="7">
        <f>IF($T$144&gt;5,$C$142/$T$144,"0")</f>
        <v>0</v>
      </c>
      <c r="J142" s="7">
        <f>IF($T$144&gt;6,$C$142/$T$144,"0")</f>
        <v>0</v>
      </c>
      <c r="K142" s="7">
        <f>IF($T$144&gt;7,$C$142/$T$144,"0")</f>
        <v>0</v>
      </c>
      <c r="L142" s="7">
        <f>IF($T$144&gt;8,$C$142/$T$144,"0")</f>
        <v>0</v>
      </c>
      <c r="M142" s="7">
        <f>IF($T$144&gt;9,$C$142/$T$144,"0")</f>
        <v>0</v>
      </c>
      <c r="N142" s="7" t="str">
        <f>IF($T$144&gt;10,$C$142/$T$144,"0")</f>
        <v>0</v>
      </c>
      <c r="O142" s="7" t="str">
        <f>IF($T$144&gt;11,$C$142/$T$144,"0")</f>
        <v>0</v>
      </c>
      <c r="P142" s="7" t="str">
        <f>IF($T$144&gt;12,$C$142/$T$144,"0")</f>
        <v>0</v>
      </c>
      <c r="R142" t="s">
        <v>13</v>
      </c>
      <c r="S142" t="s">
        <v>54</v>
      </c>
      <c r="T142" s="79">
        <f>'Policy Decisions'!K71</f>
        <v>10</v>
      </c>
      <c r="U142" t="s">
        <v>25</v>
      </c>
    </row>
    <row r="143" spans="1:21" x14ac:dyDescent="0.35">
      <c r="A143" s="10" t="str">
        <f>IF(Inputs!$J$5&gt;1,"Pre-Pri Year 1","Pre-Pri Year")</f>
        <v>Pre-Pri Year</v>
      </c>
      <c r="B143" s="16" t="str">
        <f>IF(Inputs!$J$5&gt;1,"Female","Female")</f>
        <v>Female</v>
      </c>
      <c r="C143" s="54">
        <f>Inputs!S79</f>
        <v>25506</v>
      </c>
      <c r="D143" s="7">
        <f>IF($T$141&gt;0,$C$143/$T$141,"0")</f>
        <v>2550.6</v>
      </c>
      <c r="E143" s="7">
        <f>IF($T$141&gt;1,$C$143/$T$141,"0")</f>
        <v>2550.6</v>
      </c>
      <c r="F143" s="7">
        <f>IF($T$141&gt;2,$C$143/$T$141,"0")</f>
        <v>2550.6</v>
      </c>
      <c r="G143" s="7">
        <f>IF($T$141&gt;3,$C$143/$T$141,"0")</f>
        <v>2550.6</v>
      </c>
      <c r="H143" s="7">
        <f>IF($T$141&gt;4,$C$143/$T$141,"0")</f>
        <v>2550.6</v>
      </c>
      <c r="I143" s="7">
        <f>IF($T$141&gt;5,$C$143/$T$141,"0")</f>
        <v>2550.6</v>
      </c>
      <c r="J143" s="7">
        <f>IF($T$141&gt;6,$C$143/$T$141,"0")</f>
        <v>2550.6</v>
      </c>
      <c r="K143" s="7">
        <f>IF($T$141&gt;7,$C$143/$T$141,"0")</f>
        <v>2550.6</v>
      </c>
      <c r="L143" s="7">
        <f>IF($T$141&gt;8,$C$143/$T$141,"0")</f>
        <v>2550.6</v>
      </c>
      <c r="M143" s="7">
        <f>IF($T$141&gt;9,$C$143/$T$141,"0")</f>
        <v>2550.6</v>
      </c>
      <c r="N143" s="7" t="str">
        <f>IF($T$141&gt;10,$C$143/$T$141,"0")</f>
        <v>0</v>
      </c>
      <c r="O143" s="7" t="str">
        <f>IF($T$141&gt;11,$C$143/$T$141,"0")</f>
        <v>0</v>
      </c>
      <c r="P143" s="7" t="str">
        <f>IF($T$141&gt;12,$C$143/$T$141,"0")</f>
        <v>0</v>
      </c>
      <c r="R143" t="s">
        <v>14</v>
      </c>
      <c r="S143" t="s">
        <v>54</v>
      </c>
      <c r="T143" s="79">
        <f>'Policy Decisions'!K72</f>
        <v>10</v>
      </c>
      <c r="U143" t="s">
        <v>25</v>
      </c>
    </row>
    <row r="144" spans="1:21" x14ac:dyDescent="0.35">
      <c r="A144" s="10" t="str">
        <f>IF(Inputs!$J$5&gt;1,"Pre-Pri Year 2","")</f>
        <v/>
      </c>
      <c r="B144" s="16" t="str">
        <f>IF(Inputs!$J$5&gt;1,"Female","")</f>
        <v/>
      </c>
      <c r="C144" s="54">
        <f>Inputs!S80</f>
        <v>0</v>
      </c>
      <c r="D144" s="7">
        <f>IF($T$143&gt;0,$C$144/$T$143,"0")</f>
        <v>0</v>
      </c>
      <c r="E144" s="7">
        <f>IF($T$143&gt;1,$C$144/$T$143,"0")</f>
        <v>0</v>
      </c>
      <c r="F144" s="7">
        <f>IF($T$143&gt;2,$C$144/$T$143,"0")</f>
        <v>0</v>
      </c>
      <c r="G144" s="7">
        <f>IF($T$143&gt;3,$C$144/$T$143,"0")</f>
        <v>0</v>
      </c>
      <c r="H144" s="7">
        <f>IF($T$143&gt;4,$C$144/$T$143,"0")</f>
        <v>0</v>
      </c>
      <c r="I144" s="7">
        <f>IF($T$143&gt;5,$C$144/$T$143,"0")</f>
        <v>0</v>
      </c>
      <c r="J144" s="7">
        <f>IF($T$143&gt;6,$C$144/$T$143,"0")</f>
        <v>0</v>
      </c>
      <c r="K144" s="7">
        <f>IF($T$143&gt;7,$C$144/$T$143,"0")</f>
        <v>0</v>
      </c>
      <c r="L144" s="7">
        <f>IF($T$143&gt;8,$C$144/$T$143,"0")</f>
        <v>0</v>
      </c>
      <c r="M144" s="7">
        <f>IF($T$143&gt;9,$C$144/$T$143,"0")</f>
        <v>0</v>
      </c>
      <c r="N144" s="7" t="str">
        <f>IF($T$143&gt;10,$C$144/$T$143,"0")</f>
        <v>0</v>
      </c>
      <c r="O144" s="7" t="str">
        <f>IF($T$143&gt;11,$C$144/$T$143,"0")</f>
        <v>0</v>
      </c>
      <c r="P144" s="7" t="str">
        <f>IF($T$143&gt;12,$C$144/$T$143,"0")</f>
        <v>0</v>
      </c>
      <c r="R144" t="s">
        <v>13</v>
      </c>
      <c r="S144" t="s">
        <v>54</v>
      </c>
      <c r="T144" s="79">
        <f>'Policy Decisions'!K73</f>
        <v>10</v>
      </c>
      <c r="U144" t="s">
        <v>26</v>
      </c>
    </row>
    <row r="145" spans="1:21" x14ac:dyDescent="0.35">
      <c r="A145" s="10" t="str">
        <f>IF(Inputs!$J$5=3,"Pre-Pri Year 3","")</f>
        <v/>
      </c>
      <c r="B145" s="16" t="str">
        <f>IF(Inputs!$J$5=3,"Female","")</f>
        <v/>
      </c>
      <c r="C145" s="54">
        <f>Inputs!S81</f>
        <v>0</v>
      </c>
      <c r="D145" s="7">
        <f>IF($T$145&gt;0,$C$145/$T$145,"0")</f>
        <v>0</v>
      </c>
      <c r="E145" s="7">
        <f>IF($T$145&gt;1,$C$145/$T$145,"0")</f>
        <v>0</v>
      </c>
      <c r="F145" s="7">
        <f>IF($T$145&gt;2,$C$145/$T$145,"0")</f>
        <v>0</v>
      </c>
      <c r="G145" s="7">
        <f>IF($T$145&gt;3,$C$145/$T$145,"0")</f>
        <v>0</v>
      </c>
      <c r="H145" s="7">
        <f>IF($T$145&gt;4,$C$145/$T$145,"0")</f>
        <v>0</v>
      </c>
      <c r="I145" s="7">
        <f>IF($T$145&gt;5,$C$145/$T$145,"0")</f>
        <v>0</v>
      </c>
      <c r="J145" s="7">
        <f>IF($T$145&gt;6,$C$145/$T$145,"0")</f>
        <v>0</v>
      </c>
      <c r="K145" s="7">
        <f>IF($T$145&gt;7,$C$145/$T$145,"0")</f>
        <v>0</v>
      </c>
      <c r="L145" s="7">
        <f>IF($T$145&gt;8,$C$145/$T$145,"0")</f>
        <v>0</v>
      </c>
      <c r="M145" s="7">
        <f>IF($T$145&gt;9,$C$145/$T$145,"0")</f>
        <v>0</v>
      </c>
      <c r="N145" s="7" t="str">
        <f>IF($T$145&gt;10,$C$145/$T$145,"0")</f>
        <v>0</v>
      </c>
      <c r="O145" s="7" t="str">
        <f>IF($T$145&gt;11,$C$145/$T$145,"0")</f>
        <v>0</v>
      </c>
      <c r="P145" s="7" t="str">
        <f>IF($T$145&gt;12,$C$145/$T$145,"0")</f>
        <v>0</v>
      </c>
      <c r="R145" t="s">
        <v>14</v>
      </c>
      <c r="S145" t="s">
        <v>54</v>
      </c>
      <c r="T145" s="79">
        <f>'Policy Decisions'!K74</f>
        <v>10</v>
      </c>
      <c r="U145" t="s">
        <v>26</v>
      </c>
    </row>
    <row r="146" spans="1:21" x14ac:dyDescent="0.35">
      <c r="A146" s="10" t="str">
        <f>IF(Inputs!$J$5&gt;1,"Pre-Pri Year 1","Pre-Pri Year")</f>
        <v>Pre-Pri Year</v>
      </c>
      <c r="B146" s="16" t="str">
        <f>IF(Inputs!$J$5&gt;1,"Total","Total")</f>
        <v>Total</v>
      </c>
      <c r="C146" s="54">
        <f>C140+C143</f>
        <v>48046</v>
      </c>
      <c r="D146" s="19">
        <f>D140+D143</f>
        <v>4804.6000000000004</v>
      </c>
      <c r="E146" s="19">
        <f t="shared" ref="E146:J146" si="224">E140+E143</f>
        <v>4804.6000000000004</v>
      </c>
      <c r="F146" s="19">
        <f t="shared" si="224"/>
        <v>4804.6000000000004</v>
      </c>
      <c r="G146" s="19">
        <f t="shared" si="224"/>
        <v>4804.6000000000004</v>
      </c>
      <c r="H146" s="19">
        <f t="shared" si="224"/>
        <v>4804.6000000000004</v>
      </c>
      <c r="I146" s="19">
        <f t="shared" si="224"/>
        <v>4804.6000000000004</v>
      </c>
      <c r="J146" s="19">
        <f t="shared" si="224"/>
        <v>4804.6000000000004</v>
      </c>
      <c r="K146" s="19">
        <f>K140+K143</f>
        <v>4804.6000000000004</v>
      </c>
      <c r="L146" s="19">
        <f t="shared" ref="L146:P146" si="225">L140+L143</f>
        <v>4804.6000000000004</v>
      </c>
      <c r="M146" s="19">
        <f t="shared" si="225"/>
        <v>4804.6000000000004</v>
      </c>
      <c r="N146" s="19">
        <f t="shared" si="225"/>
        <v>0</v>
      </c>
      <c r="O146" s="19">
        <f t="shared" si="225"/>
        <v>0</v>
      </c>
      <c r="P146" s="19">
        <f t="shared" si="225"/>
        <v>0</v>
      </c>
    </row>
    <row r="147" spans="1:21" x14ac:dyDescent="0.35">
      <c r="A147" s="10" t="str">
        <f>IF(Inputs!$J$5&gt;1,"Pre-Pri Year 2","")</f>
        <v/>
      </c>
      <c r="B147" s="16" t="str">
        <f>IF(Inputs!$J$5&gt;1,"Male","")</f>
        <v/>
      </c>
      <c r="C147" s="54">
        <f t="shared" ref="C147:J147" si="226">C141+C144</f>
        <v>0</v>
      </c>
      <c r="D147" s="19">
        <f t="shared" si="226"/>
        <v>0</v>
      </c>
      <c r="E147" s="19">
        <f t="shared" si="226"/>
        <v>0</v>
      </c>
      <c r="F147" s="19">
        <f t="shared" si="226"/>
        <v>0</v>
      </c>
      <c r="G147" s="19">
        <f t="shared" si="226"/>
        <v>0</v>
      </c>
      <c r="H147" s="19">
        <f t="shared" si="226"/>
        <v>0</v>
      </c>
      <c r="I147" s="19">
        <f t="shared" si="226"/>
        <v>0</v>
      </c>
      <c r="J147" s="19">
        <f t="shared" si="226"/>
        <v>0</v>
      </c>
      <c r="K147" s="19">
        <f>K141+K144</f>
        <v>0</v>
      </c>
      <c r="L147" s="19">
        <f t="shared" ref="L147:P147" si="227">L141+L144</f>
        <v>0</v>
      </c>
      <c r="M147" s="19">
        <f t="shared" si="227"/>
        <v>0</v>
      </c>
      <c r="N147" s="19">
        <f t="shared" si="227"/>
        <v>0</v>
      </c>
      <c r="O147" s="19">
        <f t="shared" si="227"/>
        <v>0</v>
      </c>
      <c r="P147" s="19">
        <f t="shared" si="227"/>
        <v>0</v>
      </c>
    </row>
    <row r="148" spans="1:21" x14ac:dyDescent="0.35">
      <c r="A148" s="10" t="str">
        <f>IF(Inputs!$J$5=3,"Pre-Pri Year 3","")</f>
        <v/>
      </c>
      <c r="B148" s="16" t="str">
        <f>IF(Inputs!$J$5=3,"Male","")</f>
        <v/>
      </c>
      <c r="C148" s="54">
        <f t="shared" ref="C148:L148" si="228">C142+C145</f>
        <v>0</v>
      </c>
      <c r="D148" s="19">
        <f t="shared" si="228"/>
        <v>0</v>
      </c>
      <c r="E148" s="19">
        <f t="shared" si="228"/>
        <v>0</v>
      </c>
      <c r="F148" s="19">
        <f t="shared" si="228"/>
        <v>0</v>
      </c>
      <c r="G148" s="19">
        <f t="shared" si="228"/>
        <v>0</v>
      </c>
      <c r="H148" s="19">
        <f t="shared" si="228"/>
        <v>0</v>
      </c>
      <c r="I148" s="19">
        <f t="shared" si="228"/>
        <v>0</v>
      </c>
      <c r="J148" s="19">
        <f t="shared" si="228"/>
        <v>0</v>
      </c>
      <c r="K148" s="19">
        <f t="shared" si="228"/>
        <v>0</v>
      </c>
      <c r="L148" s="19">
        <f t="shared" si="228"/>
        <v>0</v>
      </c>
      <c r="M148" s="19">
        <f t="shared" ref="M148:P148" si="229">M142+M145</f>
        <v>0</v>
      </c>
      <c r="N148" s="19">
        <f t="shared" si="229"/>
        <v>0</v>
      </c>
      <c r="O148" s="19">
        <f t="shared" si="229"/>
        <v>0</v>
      </c>
      <c r="P148" s="19">
        <f t="shared" si="229"/>
        <v>0</v>
      </c>
    </row>
    <row r="149" spans="1:21" x14ac:dyDescent="0.35">
      <c r="A149" s="10" t="s">
        <v>72</v>
      </c>
      <c r="B149" s="16" t="s">
        <v>13</v>
      </c>
      <c r="C149" s="54">
        <f>C140+C141+C142</f>
        <v>22540</v>
      </c>
      <c r="D149" s="29">
        <f>D140+D141+D142</f>
        <v>2254</v>
      </c>
      <c r="E149" s="29">
        <f t="shared" ref="E149:L149" si="230">E140+E141+E142</f>
        <v>2254</v>
      </c>
      <c r="F149" s="29">
        <f t="shared" si="230"/>
        <v>2254</v>
      </c>
      <c r="G149" s="29">
        <f t="shared" si="230"/>
        <v>2254</v>
      </c>
      <c r="H149" s="29">
        <f t="shared" si="230"/>
        <v>2254</v>
      </c>
      <c r="I149" s="29">
        <f t="shared" si="230"/>
        <v>2254</v>
      </c>
      <c r="J149" s="29">
        <f t="shared" si="230"/>
        <v>2254</v>
      </c>
      <c r="K149" s="29">
        <f t="shared" si="230"/>
        <v>2254</v>
      </c>
      <c r="L149" s="29">
        <f t="shared" si="230"/>
        <v>2254</v>
      </c>
      <c r="M149" s="29">
        <f t="shared" ref="M149:P149" si="231">M140+M141+M142</f>
        <v>2254</v>
      </c>
      <c r="N149" s="29">
        <f t="shared" si="231"/>
        <v>0</v>
      </c>
      <c r="O149" s="29">
        <f t="shared" si="231"/>
        <v>0</v>
      </c>
      <c r="P149" s="29">
        <f t="shared" si="231"/>
        <v>0</v>
      </c>
    </row>
    <row r="150" spans="1:21" x14ac:dyDescent="0.35">
      <c r="A150" s="10" t="s">
        <v>72</v>
      </c>
      <c r="B150" s="16" t="s">
        <v>14</v>
      </c>
      <c r="C150" s="54">
        <f>C143+C144+C145</f>
        <v>25506</v>
      </c>
      <c r="D150" s="29">
        <f>D143+D144+D145</f>
        <v>2550.6</v>
      </c>
      <c r="E150" s="29">
        <f t="shared" ref="E150:L150" si="232">E143+E144+E145</f>
        <v>2550.6</v>
      </c>
      <c r="F150" s="29">
        <f t="shared" si="232"/>
        <v>2550.6</v>
      </c>
      <c r="G150" s="29">
        <f t="shared" si="232"/>
        <v>2550.6</v>
      </c>
      <c r="H150" s="29">
        <f t="shared" si="232"/>
        <v>2550.6</v>
      </c>
      <c r="I150" s="29">
        <f t="shared" si="232"/>
        <v>2550.6</v>
      </c>
      <c r="J150" s="29">
        <f t="shared" si="232"/>
        <v>2550.6</v>
      </c>
      <c r="K150" s="29">
        <f t="shared" si="232"/>
        <v>2550.6</v>
      </c>
      <c r="L150" s="29">
        <f t="shared" si="232"/>
        <v>2550.6</v>
      </c>
      <c r="M150" s="29">
        <f t="shared" ref="M150:P150" si="233">M143+M144+M145</f>
        <v>2550.6</v>
      </c>
      <c r="N150" s="29">
        <f t="shared" si="233"/>
        <v>0</v>
      </c>
      <c r="O150" s="29">
        <f t="shared" si="233"/>
        <v>0</v>
      </c>
      <c r="P150" s="29">
        <f t="shared" si="233"/>
        <v>0</v>
      </c>
    </row>
    <row r="151" spans="1:21" x14ac:dyDescent="0.35">
      <c r="A151" s="10" t="s">
        <v>72</v>
      </c>
      <c r="B151" s="16" t="s">
        <v>18</v>
      </c>
      <c r="C151" s="54">
        <f>C146+C147+C148</f>
        <v>48046</v>
      </c>
      <c r="D151" s="29">
        <f>D146+D147+D148</f>
        <v>4804.6000000000004</v>
      </c>
      <c r="E151" s="29">
        <f t="shared" ref="E151:L151" si="234">E146+E147+E148</f>
        <v>4804.6000000000004</v>
      </c>
      <c r="F151" s="29">
        <f t="shared" si="234"/>
        <v>4804.6000000000004</v>
      </c>
      <c r="G151" s="29">
        <f t="shared" si="234"/>
        <v>4804.6000000000004</v>
      </c>
      <c r="H151" s="29">
        <f t="shared" si="234"/>
        <v>4804.6000000000004</v>
      </c>
      <c r="I151" s="29">
        <f t="shared" si="234"/>
        <v>4804.6000000000004</v>
      </c>
      <c r="J151" s="29">
        <f t="shared" si="234"/>
        <v>4804.6000000000004</v>
      </c>
      <c r="K151" s="29">
        <f t="shared" si="234"/>
        <v>4804.6000000000004</v>
      </c>
      <c r="L151" s="29">
        <f t="shared" si="234"/>
        <v>4804.6000000000004</v>
      </c>
      <c r="M151" s="29">
        <f t="shared" ref="M151:P151" si="235">M146+M147+M148</f>
        <v>4804.6000000000004</v>
      </c>
      <c r="N151" s="29">
        <f t="shared" si="235"/>
        <v>0</v>
      </c>
      <c r="O151" s="29">
        <f t="shared" si="235"/>
        <v>0</v>
      </c>
      <c r="P151" s="29">
        <f t="shared" si="235"/>
        <v>0</v>
      </c>
    </row>
    <row r="153" spans="1:21" x14ac:dyDescent="0.35">
      <c r="A153" s="3" t="str">
        <f>"Total "&amp;Semantics!B10&amp;"s Required - Public"</f>
        <v>Total Reading Corners Required - Public</v>
      </c>
      <c r="B153" s="3"/>
    </row>
    <row r="155" spans="1:21" x14ac:dyDescent="0.35">
      <c r="A155" s="10" t="s">
        <v>123</v>
      </c>
      <c r="B155" s="10" t="s">
        <v>73</v>
      </c>
      <c r="C155" s="10">
        <f>Inputs!$F$5</f>
        <v>2022</v>
      </c>
      <c r="D155" s="10">
        <f>C155+1</f>
        <v>2023</v>
      </c>
      <c r="E155" s="10">
        <f t="shared" ref="E155:L155" si="236">D155+1</f>
        <v>2024</v>
      </c>
      <c r="F155" s="10">
        <f t="shared" si="236"/>
        <v>2025</v>
      </c>
      <c r="G155" s="10">
        <f t="shared" si="236"/>
        <v>2026</v>
      </c>
      <c r="H155" s="10">
        <f t="shared" si="236"/>
        <v>2027</v>
      </c>
      <c r="I155" s="10">
        <f t="shared" si="236"/>
        <v>2028</v>
      </c>
      <c r="J155" s="10">
        <f t="shared" si="236"/>
        <v>2029</v>
      </c>
      <c r="K155" s="10">
        <f t="shared" si="236"/>
        <v>2030</v>
      </c>
      <c r="L155" s="10">
        <f t="shared" si="236"/>
        <v>2031</v>
      </c>
      <c r="M155" s="10">
        <f t="shared" ref="M155" si="237">L155+1</f>
        <v>2032</v>
      </c>
      <c r="N155" s="10">
        <f t="shared" ref="N155" si="238">M155+1</f>
        <v>2033</v>
      </c>
      <c r="O155" s="10">
        <f t="shared" ref="O155" si="239">N155+1</f>
        <v>2034</v>
      </c>
      <c r="P155" s="10">
        <f t="shared" ref="P155" si="240">O155+1</f>
        <v>2035</v>
      </c>
    </row>
    <row r="156" spans="1:21" x14ac:dyDescent="0.35">
      <c r="A156" s="10" t="str">
        <f>IF(Inputs!$J$5&gt;1,"Pre-Pri Year 1","Pre-Pri Year")</f>
        <v>Pre-Pri Year</v>
      </c>
      <c r="B156" s="16" t="str">
        <f>IF(Inputs!$J$5&gt;1,"Male","Male")</f>
        <v>Male</v>
      </c>
      <c r="C156" s="54" t="s">
        <v>34</v>
      </c>
      <c r="D156" s="7">
        <f>D124+D140</f>
        <v>3162.0353333333333</v>
      </c>
      <c r="E156" s="7">
        <f t="shared" ref="E156:L156" si="241">E124+E140</f>
        <v>3225.5978066666671</v>
      </c>
      <c r="F156" s="7">
        <f t="shared" si="241"/>
        <v>3293.6096531333342</v>
      </c>
      <c r="G156" s="7">
        <f t="shared" si="241"/>
        <v>3366.3823288526678</v>
      </c>
      <c r="H156" s="7">
        <f t="shared" si="241"/>
        <v>3444.2490918723533</v>
      </c>
      <c r="I156" s="7">
        <f t="shared" si="241"/>
        <v>3527.5665283034205</v>
      </c>
      <c r="J156" s="7">
        <f t="shared" si="241"/>
        <v>3616.7161852846584</v>
      </c>
      <c r="K156" s="7">
        <f t="shared" si="241"/>
        <v>3712.1063182545868</v>
      </c>
      <c r="L156" s="7">
        <f t="shared" si="241"/>
        <v>3814.1737605324051</v>
      </c>
      <c r="M156" s="7">
        <f t="shared" ref="M156:P156" si="242">M124+M140</f>
        <v>3923.3859237696743</v>
      </c>
      <c r="N156" s="7">
        <f t="shared" si="242"/>
        <v>1786.2429384335526</v>
      </c>
      <c r="O156" s="7">
        <f t="shared" si="242"/>
        <v>1911.2799441239019</v>
      </c>
      <c r="P156" s="7">
        <f t="shared" si="242"/>
        <v>2045.069540212575</v>
      </c>
    </row>
    <row r="157" spans="1:21" x14ac:dyDescent="0.35">
      <c r="A157" s="10" t="str">
        <f>IF(Inputs!$J$5&gt;1,"Pre-Pri Year 2","")</f>
        <v/>
      </c>
      <c r="B157" s="16" t="str">
        <f>IF(Inputs!$J$5&gt;1,"Male","")</f>
        <v/>
      </c>
      <c r="C157" s="54" t="s">
        <v>34</v>
      </c>
      <c r="D157" s="7">
        <f t="shared" ref="D157:L157" si="243">D125+D141</f>
        <v>0</v>
      </c>
      <c r="E157" s="7">
        <f t="shared" si="243"/>
        <v>0</v>
      </c>
      <c r="F157" s="7">
        <f t="shared" si="243"/>
        <v>0</v>
      </c>
      <c r="G157" s="7">
        <f t="shared" si="243"/>
        <v>0</v>
      </c>
      <c r="H157" s="7">
        <f t="shared" si="243"/>
        <v>0</v>
      </c>
      <c r="I157" s="7">
        <f t="shared" si="243"/>
        <v>0</v>
      </c>
      <c r="J157" s="7">
        <f t="shared" si="243"/>
        <v>0</v>
      </c>
      <c r="K157" s="7">
        <f t="shared" si="243"/>
        <v>0</v>
      </c>
      <c r="L157" s="7">
        <f t="shared" si="243"/>
        <v>0</v>
      </c>
      <c r="M157" s="7">
        <f t="shared" ref="M157:P157" si="244">M125+M141</f>
        <v>0</v>
      </c>
      <c r="N157" s="7">
        <f t="shared" si="244"/>
        <v>0</v>
      </c>
      <c r="O157" s="7">
        <f t="shared" si="244"/>
        <v>0</v>
      </c>
      <c r="P157" s="7">
        <f t="shared" si="244"/>
        <v>0</v>
      </c>
    </row>
    <row r="158" spans="1:21" x14ac:dyDescent="0.35">
      <c r="A158" s="10" t="str">
        <f>IF(Inputs!$J$5=3,"Pre-Pri Year 3","")</f>
        <v/>
      </c>
      <c r="B158" s="16" t="str">
        <f>IF(Inputs!$J$5=3,"Male","")</f>
        <v/>
      </c>
      <c r="C158" s="54" t="s">
        <v>34</v>
      </c>
      <c r="D158" s="7">
        <f t="shared" ref="D158:L158" si="245">D126+D142</f>
        <v>0</v>
      </c>
      <c r="E158" s="7">
        <f t="shared" si="245"/>
        <v>0</v>
      </c>
      <c r="F158" s="7">
        <f t="shared" si="245"/>
        <v>0</v>
      </c>
      <c r="G158" s="7">
        <f t="shared" si="245"/>
        <v>0</v>
      </c>
      <c r="H158" s="7">
        <f t="shared" si="245"/>
        <v>0</v>
      </c>
      <c r="I158" s="7">
        <f t="shared" si="245"/>
        <v>0</v>
      </c>
      <c r="J158" s="7">
        <f t="shared" si="245"/>
        <v>0</v>
      </c>
      <c r="K158" s="7">
        <f t="shared" si="245"/>
        <v>0</v>
      </c>
      <c r="L158" s="7">
        <f t="shared" si="245"/>
        <v>0</v>
      </c>
      <c r="M158" s="7">
        <f t="shared" ref="M158:P158" si="246">M126+M142</f>
        <v>0</v>
      </c>
      <c r="N158" s="7">
        <f t="shared" si="246"/>
        <v>0</v>
      </c>
      <c r="O158" s="7">
        <f t="shared" si="246"/>
        <v>0</v>
      </c>
      <c r="P158" s="7">
        <f t="shared" si="246"/>
        <v>0</v>
      </c>
    </row>
    <row r="159" spans="1:21" x14ac:dyDescent="0.35">
      <c r="A159" s="10" t="str">
        <f>IF(Inputs!$J$5&gt;1,"Pre-Pri Year 1","Pre-Pri Year")</f>
        <v>Pre-Pri Year</v>
      </c>
      <c r="B159" s="16" t="str">
        <f>IF(Inputs!$J$5&gt;1,"Female","Female")</f>
        <v>Female</v>
      </c>
      <c r="C159" s="54" t="s">
        <v>34</v>
      </c>
      <c r="D159" s="7">
        <f t="shared" ref="D159:L159" si="247">D127+D143</f>
        <v>3501.6620000000012</v>
      </c>
      <c r="E159" s="7">
        <f t="shared" si="247"/>
        <v>3568.2363400000013</v>
      </c>
      <c r="F159" s="7">
        <f t="shared" si="247"/>
        <v>3639.470883800002</v>
      </c>
      <c r="G159" s="7">
        <f t="shared" si="247"/>
        <v>3715.6918456660023</v>
      </c>
      <c r="H159" s="7">
        <f t="shared" si="247"/>
        <v>3797.2482748626226</v>
      </c>
      <c r="I159" s="7">
        <f t="shared" si="247"/>
        <v>3884.513654103006</v>
      </c>
      <c r="J159" s="7">
        <f t="shared" si="247"/>
        <v>3977.8876098902156</v>
      </c>
      <c r="K159" s="7">
        <f t="shared" si="247"/>
        <v>4077.7977425825316</v>
      </c>
      <c r="L159" s="7">
        <f t="shared" si="247"/>
        <v>4184.7015845633068</v>
      </c>
      <c r="M159" s="7">
        <f t="shared" ref="M159:P159" si="248">M127+M143</f>
        <v>4299.0886954827383</v>
      </c>
      <c r="N159" s="7">
        <f t="shared" si="248"/>
        <v>1870.8829041665304</v>
      </c>
      <c r="O159" s="7">
        <f t="shared" si="248"/>
        <v>2001.8447074581907</v>
      </c>
      <c r="P159" s="7">
        <f t="shared" si="248"/>
        <v>2141.9738369802635</v>
      </c>
    </row>
    <row r="160" spans="1:21" x14ac:dyDescent="0.35">
      <c r="A160" s="10" t="str">
        <f>IF(Inputs!$J$5&gt;1,"Pre-Pri Year 2","")</f>
        <v/>
      </c>
      <c r="B160" s="16" t="str">
        <f>IF(Inputs!$J$5&gt;1,"Female","")</f>
        <v/>
      </c>
      <c r="C160" s="54" t="s">
        <v>34</v>
      </c>
      <c r="D160" s="7">
        <f t="shared" ref="D160:L160" si="249">D128+D144</f>
        <v>0</v>
      </c>
      <c r="E160" s="7">
        <f t="shared" si="249"/>
        <v>0</v>
      </c>
      <c r="F160" s="7">
        <f t="shared" si="249"/>
        <v>0</v>
      </c>
      <c r="G160" s="7">
        <f t="shared" si="249"/>
        <v>0</v>
      </c>
      <c r="H160" s="7">
        <f t="shared" si="249"/>
        <v>0</v>
      </c>
      <c r="I160" s="7">
        <f t="shared" si="249"/>
        <v>0</v>
      </c>
      <c r="J160" s="7">
        <f t="shared" si="249"/>
        <v>0</v>
      </c>
      <c r="K160" s="7">
        <f t="shared" si="249"/>
        <v>0</v>
      </c>
      <c r="L160" s="7">
        <f t="shared" si="249"/>
        <v>0</v>
      </c>
      <c r="M160" s="7">
        <f t="shared" ref="M160:P160" si="250">M128+M144</f>
        <v>0</v>
      </c>
      <c r="N160" s="7">
        <f t="shared" si="250"/>
        <v>0</v>
      </c>
      <c r="O160" s="7">
        <f t="shared" si="250"/>
        <v>0</v>
      </c>
      <c r="P160" s="7">
        <f t="shared" si="250"/>
        <v>0</v>
      </c>
    </row>
    <row r="161" spans="1:21" x14ac:dyDescent="0.35">
      <c r="A161" s="10" t="str">
        <f>IF(Inputs!$J$5=3,"Pre-Pri Year 3","")</f>
        <v/>
      </c>
      <c r="B161" s="16" t="str">
        <f>IF(Inputs!$J$5=3,"Female","")</f>
        <v/>
      </c>
      <c r="C161" s="54" t="s">
        <v>34</v>
      </c>
      <c r="D161" s="7">
        <f t="shared" ref="D161:L161" si="251">D129+D145</f>
        <v>0</v>
      </c>
      <c r="E161" s="7">
        <f t="shared" si="251"/>
        <v>0</v>
      </c>
      <c r="F161" s="7">
        <f t="shared" si="251"/>
        <v>0</v>
      </c>
      <c r="G161" s="7">
        <f t="shared" si="251"/>
        <v>0</v>
      </c>
      <c r="H161" s="7">
        <f t="shared" si="251"/>
        <v>0</v>
      </c>
      <c r="I161" s="7">
        <f t="shared" si="251"/>
        <v>0</v>
      </c>
      <c r="J161" s="7">
        <f t="shared" si="251"/>
        <v>0</v>
      </c>
      <c r="K161" s="7">
        <f t="shared" si="251"/>
        <v>0</v>
      </c>
      <c r="L161" s="7">
        <f t="shared" si="251"/>
        <v>0</v>
      </c>
      <c r="M161" s="7">
        <f t="shared" ref="M161:P161" si="252">M129+M145</f>
        <v>0</v>
      </c>
      <c r="N161" s="7">
        <f t="shared" si="252"/>
        <v>0</v>
      </c>
      <c r="O161" s="7">
        <f t="shared" si="252"/>
        <v>0</v>
      </c>
      <c r="P161" s="7">
        <f t="shared" si="252"/>
        <v>0</v>
      </c>
    </row>
    <row r="162" spans="1:21" x14ac:dyDescent="0.35">
      <c r="A162" s="10" t="str">
        <f>IF(Inputs!$J$5&gt;1,"Pre-Pri Year 1","Pre-Pri Year")</f>
        <v>Pre-Pri Year</v>
      </c>
      <c r="B162" s="16" t="str">
        <f>IF(Inputs!$J$5&gt;1,"Total","Total")</f>
        <v>Total</v>
      </c>
      <c r="C162" s="54" t="s">
        <v>34</v>
      </c>
      <c r="D162" s="7">
        <f t="shared" ref="D162:L162" si="253">D130+D146</f>
        <v>6663.6973333333353</v>
      </c>
      <c r="E162" s="7">
        <f t="shared" si="253"/>
        <v>6793.8341466666689</v>
      </c>
      <c r="F162" s="7">
        <f t="shared" si="253"/>
        <v>6933.0805369333366</v>
      </c>
      <c r="G162" s="7">
        <f t="shared" si="253"/>
        <v>7082.0741745186706</v>
      </c>
      <c r="H162" s="7">
        <f t="shared" si="253"/>
        <v>7241.4973667349768</v>
      </c>
      <c r="I162" s="7">
        <f t="shared" si="253"/>
        <v>7412.0801824064274</v>
      </c>
      <c r="J162" s="7">
        <f t="shared" si="253"/>
        <v>7594.6037951748749</v>
      </c>
      <c r="K162" s="7">
        <f t="shared" si="253"/>
        <v>7789.9040608371188</v>
      </c>
      <c r="L162" s="7">
        <f t="shared" si="253"/>
        <v>7998.8753450957129</v>
      </c>
      <c r="M162" s="7">
        <f t="shared" ref="M162:P162" si="254">M130+M146</f>
        <v>8222.4746192524144</v>
      </c>
      <c r="N162" s="7">
        <f t="shared" si="254"/>
        <v>3657.1258426000832</v>
      </c>
      <c r="O162" s="7">
        <f t="shared" si="254"/>
        <v>3913.1246515820926</v>
      </c>
      <c r="P162" s="7">
        <f t="shared" si="254"/>
        <v>4187.0433771928383</v>
      </c>
    </row>
    <row r="163" spans="1:21" x14ac:dyDescent="0.35">
      <c r="A163" s="10" t="str">
        <f>IF(Inputs!$J$5&gt;1,"Pre-Pri Year 2","")</f>
        <v/>
      </c>
      <c r="B163" s="16" t="str">
        <f>IF(Inputs!$J$5&gt;1,"Male","")</f>
        <v/>
      </c>
      <c r="C163" s="54" t="s">
        <v>34</v>
      </c>
      <c r="D163" s="7">
        <f t="shared" ref="D163:L163" si="255">D131+D147</f>
        <v>0</v>
      </c>
      <c r="E163" s="7">
        <f t="shared" si="255"/>
        <v>0</v>
      </c>
      <c r="F163" s="7">
        <f t="shared" si="255"/>
        <v>0</v>
      </c>
      <c r="G163" s="7">
        <f t="shared" si="255"/>
        <v>0</v>
      </c>
      <c r="H163" s="7">
        <f t="shared" si="255"/>
        <v>0</v>
      </c>
      <c r="I163" s="7">
        <f t="shared" si="255"/>
        <v>0</v>
      </c>
      <c r="J163" s="7">
        <f t="shared" si="255"/>
        <v>0</v>
      </c>
      <c r="K163" s="7">
        <f t="shared" si="255"/>
        <v>0</v>
      </c>
      <c r="L163" s="7">
        <f t="shared" si="255"/>
        <v>0</v>
      </c>
      <c r="M163" s="7">
        <f t="shared" ref="M163:P163" si="256">M131+M147</f>
        <v>0</v>
      </c>
      <c r="N163" s="7">
        <f t="shared" si="256"/>
        <v>0</v>
      </c>
      <c r="O163" s="7">
        <f t="shared" si="256"/>
        <v>0</v>
      </c>
      <c r="P163" s="7">
        <f t="shared" si="256"/>
        <v>0</v>
      </c>
    </row>
    <row r="164" spans="1:21" x14ac:dyDescent="0.35">
      <c r="A164" s="10" t="str">
        <f>IF(Inputs!$J$5=3,"Pre-Pri Year 3","")</f>
        <v/>
      </c>
      <c r="B164" s="16" t="str">
        <f>IF(Inputs!$J$5=3,"Male","")</f>
        <v/>
      </c>
      <c r="C164" s="54" t="s">
        <v>34</v>
      </c>
      <c r="D164" s="7">
        <f t="shared" ref="D164:L164" si="257">D132+D148</f>
        <v>0</v>
      </c>
      <c r="E164" s="7">
        <f t="shared" si="257"/>
        <v>0</v>
      </c>
      <c r="F164" s="7">
        <f t="shared" si="257"/>
        <v>0</v>
      </c>
      <c r="G164" s="7">
        <f t="shared" si="257"/>
        <v>0</v>
      </c>
      <c r="H164" s="7">
        <f t="shared" si="257"/>
        <v>0</v>
      </c>
      <c r="I164" s="7">
        <f t="shared" si="257"/>
        <v>0</v>
      </c>
      <c r="J164" s="7">
        <f t="shared" si="257"/>
        <v>0</v>
      </c>
      <c r="K164" s="7">
        <f t="shared" si="257"/>
        <v>0</v>
      </c>
      <c r="L164" s="7">
        <f t="shared" si="257"/>
        <v>0</v>
      </c>
      <c r="M164" s="7">
        <f t="shared" ref="M164:P164" si="258">M132+M148</f>
        <v>0</v>
      </c>
      <c r="N164" s="7">
        <f t="shared" si="258"/>
        <v>0</v>
      </c>
      <c r="O164" s="7">
        <f t="shared" si="258"/>
        <v>0</v>
      </c>
      <c r="P164" s="7">
        <f t="shared" si="258"/>
        <v>0</v>
      </c>
    </row>
    <row r="165" spans="1:21" x14ac:dyDescent="0.35">
      <c r="A165" s="10" t="s">
        <v>72</v>
      </c>
      <c r="B165" s="16" t="s">
        <v>13</v>
      </c>
      <c r="C165" s="54" t="s">
        <v>34</v>
      </c>
      <c r="D165" s="29">
        <f t="shared" ref="D165:L165" si="259">D133+D149</f>
        <v>3162.0353333333333</v>
      </c>
      <c r="E165" s="29">
        <f t="shared" si="259"/>
        <v>3225.5978066666671</v>
      </c>
      <c r="F165" s="29">
        <f t="shared" si="259"/>
        <v>3293.6096531333342</v>
      </c>
      <c r="G165" s="29">
        <f t="shared" si="259"/>
        <v>3366.3823288526678</v>
      </c>
      <c r="H165" s="29">
        <f t="shared" si="259"/>
        <v>3444.2490918723533</v>
      </c>
      <c r="I165" s="29">
        <f t="shared" si="259"/>
        <v>3527.5665283034205</v>
      </c>
      <c r="J165" s="29">
        <f t="shared" si="259"/>
        <v>3616.7161852846584</v>
      </c>
      <c r="K165" s="29">
        <f t="shared" si="259"/>
        <v>3712.1063182545868</v>
      </c>
      <c r="L165" s="29">
        <f t="shared" si="259"/>
        <v>3814.1737605324051</v>
      </c>
      <c r="M165" s="29">
        <f t="shared" ref="M165:P165" si="260">M133+M149</f>
        <v>3923.3859237696743</v>
      </c>
      <c r="N165" s="29">
        <f t="shared" si="260"/>
        <v>1786.2429384335526</v>
      </c>
      <c r="O165" s="29">
        <f t="shared" si="260"/>
        <v>1911.2799441239019</v>
      </c>
      <c r="P165" s="29">
        <f t="shared" si="260"/>
        <v>2045.069540212575</v>
      </c>
    </row>
    <row r="166" spans="1:21" x14ac:dyDescent="0.35">
      <c r="A166" s="10" t="s">
        <v>72</v>
      </c>
      <c r="B166" s="16" t="s">
        <v>14</v>
      </c>
      <c r="C166" s="54" t="s">
        <v>34</v>
      </c>
      <c r="D166" s="29">
        <f t="shared" ref="D166:L166" si="261">D134+D150</f>
        <v>3501.6620000000012</v>
      </c>
      <c r="E166" s="29">
        <f t="shared" si="261"/>
        <v>3568.2363400000013</v>
      </c>
      <c r="F166" s="29">
        <f t="shared" si="261"/>
        <v>3639.470883800002</v>
      </c>
      <c r="G166" s="29">
        <f t="shared" si="261"/>
        <v>3715.6918456660023</v>
      </c>
      <c r="H166" s="29">
        <f t="shared" si="261"/>
        <v>3797.2482748626226</v>
      </c>
      <c r="I166" s="29">
        <f t="shared" si="261"/>
        <v>3884.513654103006</v>
      </c>
      <c r="J166" s="29">
        <f t="shared" si="261"/>
        <v>3977.8876098902156</v>
      </c>
      <c r="K166" s="29">
        <f t="shared" si="261"/>
        <v>4077.7977425825316</v>
      </c>
      <c r="L166" s="29">
        <f t="shared" si="261"/>
        <v>4184.7015845633068</v>
      </c>
      <c r="M166" s="29">
        <f t="shared" ref="M166:P166" si="262">M134+M150</f>
        <v>4299.0886954827383</v>
      </c>
      <c r="N166" s="29">
        <f t="shared" si="262"/>
        <v>1870.8829041665304</v>
      </c>
      <c r="O166" s="29">
        <f t="shared" si="262"/>
        <v>2001.8447074581907</v>
      </c>
      <c r="P166" s="29">
        <f t="shared" si="262"/>
        <v>2141.9738369802635</v>
      </c>
    </row>
    <row r="167" spans="1:21" x14ac:dyDescent="0.35">
      <c r="A167" s="10" t="s">
        <v>72</v>
      </c>
      <c r="B167" s="16" t="s">
        <v>18</v>
      </c>
      <c r="C167" s="54" t="s">
        <v>34</v>
      </c>
      <c r="D167" s="29">
        <f t="shared" ref="D167:L167" si="263">D135+D151</f>
        <v>6663.6973333333353</v>
      </c>
      <c r="E167" s="29">
        <f t="shared" si="263"/>
        <v>6793.8341466666689</v>
      </c>
      <c r="F167" s="29">
        <f t="shared" si="263"/>
        <v>6933.0805369333366</v>
      </c>
      <c r="G167" s="29">
        <f t="shared" si="263"/>
        <v>7082.0741745186706</v>
      </c>
      <c r="H167" s="29">
        <f t="shared" si="263"/>
        <v>7241.4973667349768</v>
      </c>
      <c r="I167" s="29">
        <f t="shared" si="263"/>
        <v>7412.0801824064274</v>
      </c>
      <c r="J167" s="29">
        <f t="shared" si="263"/>
        <v>7594.6037951748749</v>
      </c>
      <c r="K167" s="29">
        <f t="shared" si="263"/>
        <v>7789.9040608371188</v>
      </c>
      <c r="L167" s="29">
        <f t="shared" si="263"/>
        <v>7998.8753450957129</v>
      </c>
      <c r="M167" s="29">
        <f t="shared" ref="M167:P167" si="264">M135+M151</f>
        <v>8222.4746192524144</v>
      </c>
      <c r="N167" s="29">
        <f t="shared" si="264"/>
        <v>3657.1258426000832</v>
      </c>
      <c r="O167" s="29">
        <f t="shared" si="264"/>
        <v>3913.1246515820926</v>
      </c>
      <c r="P167" s="29">
        <f t="shared" si="264"/>
        <v>4187.0433771928383</v>
      </c>
    </row>
    <row r="169" spans="1:21" x14ac:dyDescent="0.35">
      <c r="A169" s="3" t="s">
        <v>142</v>
      </c>
      <c r="B169" s="3"/>
    </row>
    <row r="171" spans="1:21" x14ac:dyDescent="0.35">
      <c r="A171" s="10" t="s">
        <v>80</v>
      </c>
      <c r="B171" s="10" t="s">
        <v>73</v>
      </c>
      <c r="C171" s="10">
        <f>Inputs!$F$5</f>
        <v>2022</v>
      </c>
      <c r="D171" s="10">
        <f>C171+1</f>
        <v>2023</v>
      </c>
      <c r="E171" s="10">
        <f t="shared" ref="E171:L171" si="265">D171+1</f>
        <v>2024</v>
      </c>
      <c r="F171" s="10">
        <f t="shared" si="265"/>
        <v>2025</v>
      </c>
      <c r="G171" s="10">
        <f t="shared" si="265"/>
        <v>2026</v>
      </c>
      <c r="H171" s="10">
        <f t="shared" si="265"/>
        <v>2027</v>
      </c>
      <c r="I171" s="10">
        <f t="shared" si="265"/>
        <v>2028</v>
      </c>
      <c r="J171" s="10">
        <f t="shared" si="265"/>
        <v>2029</v>
      </c>
      <c r="K171" s="10">
        <f t="shared" si="265"/>
        <v>2030</v>
      </c>
      <c r="L171" s="10">
        <f t="shared" si="265"/>
        <v>2031</v>
      </c>
      <c r="M171" s="10">
        <f t="shared" ref="M171" si="266">L171+1</f>
        <v>2032</v>
      </c>
      <c r="N171" s="10">
        <f t="shared" ref="N171" si="267">M171+1</f>
        <v>2033</v>
      </c>
      <c r="O171" s="10">
        <f t="shared" ref="O171" si="268">N171+1</f>
        <v>2034</v>
      </c>
      <c r="P171" s="10">
        <f t="shared" ref="P171" si="269">O171+1</f>
        <v>2035</v>
      </c>
      <c r="R171" s="13" t="s">
        <v>52</v>
      </c>
    </row>
    <row r="172" spans="1:21" x14ac:dyDescent="0.35">
      <c r="A172" s="10" t="s">
        <v>81</v>
      </c>
      <c r="B172" s="16" t="s">
        <v>13</v>
      </c>
      <c r="C172" s="54">
        <f>Inputs!C88</f>
        <v>0</v>
      </c>
      <c r="D172" s="7">
        <f>C172*(1+$T$172)</f>
        <v>0</v>
      </c>
      <c r="E172" s="7">
        <f>D172*(1+$T$172)</f>
        <v>0</v>
      </c>
      <c r="F172" s="7">
        <f t="shared" ref="F172:L172" si="270">E172*(1+$T$172)</f>
        <v>0</v>
      </c>
      <c r="G172" s="7">
        <f t="shared" si="270"/>
        <v>0</v>
      </c>
      <c r="H172" s="7">
        <f t="shared" si="270"/>
        <v>0</v>
      </c>
      <c r="I172" s="7">
        <f t="shared" si="270"/>
        <v>0</v>
      </c>
      <c r="J172" s="7">
        <f t="shared" si="270"/>
        <v>0</v>
      </c>
      <c r="K172" s="7">
        <f t="shared" si="270"/>
        <v>0</v>
      </c>
      <c r="L172" s="7">
        <f t="shared" si="270"/>
        <v>0</v>
      </c>
      <c r="M172" s="7">
        <f t="shared" ref="M172" si="271">L172*(1+$T$172)</f>
        <v>0</v>
      </c>
      <c r="N172" s="7">
        <f t="shared" ref="N172" si="272">M172*(1+$T$172)</f>
        <v>0</v>
      </c>
      <c r="O172" s="7">
        <f t="shared" ref="O172" si="273">N172*(1+$T$172)</f>
        <v>0</v>
      </c>
      <c r="P172" s="7">
        <f t="shared" ref="P172" si="274">O172*(1+$T$172)</f>
        <v>0</v>
      </c>
      <c r="R172" t="s">
        <v>13</v>
      </c>
      <c r="S172" t="s">
        <v>87</v>
      </c>
      <c r="T172" s="81">
        <f>'Policy Decisions'!K78</f>
        <v>0.05</v>
      </c>
      <c r="U172" t="s">
        <v>86</v>
      </c>
    </row>
    <row r="173" spans="1:21" x14ac:dyDescent="0.35">
      <c r="A173" s="10" t="s">
        <v>81</v>
      </c>
      <c r="B173" s="16" t="s">
        <v>14</v>
      </c>
      <c r="C173" s="54">
        <f>Inputs!C89</f>
        <v>0</v>
      </c>
      <c r="D173" s="7">
        <f>C173*(1+$T$173)</f>
        <v>0</v>
      </c>
      <c r="E173" s="7">
        <f>D173*(1+$T$173)</f>
        <v>0</v>
      </c>
      <c r="F173" s="7">
        <f t="shared" ref="F173:L173" si="275">E173*(1+$T$173)</f>
        <v>0</v>
      </c>
      <c r="G173" s="7">
        <f t="shared" si="275"/>
        <v>0</v>
      </c>
      <c r="H173" s="7">
        <f t="shared" si="275"/>
        <v>0</v>
      </c>
      <c r="I173" s="7">
        <f t="shared" si="275"/>
        <v>0</v>
      </c>
      <c r="J173" s="7">
        <f t="shared" si="275"/>
        <v>0</v>
      </c>
      <c r="K173" s="7">
        <f t="shared" si="275"/>
        <v>0</v>
      </c>
      <c r="L173" s="7">
        <f t="shared" si="275"/>
        <v>0</v>
      </c>
      <c r="M173" s="7">
        <f t="shared" ref="M173" si="276">L173*(1+$T$173)</f>
        <v>0</v>
      </c>
      <c r="N173" s="7">
        <f t="shared" ref="N173" si="277">M173*(1+$T$173)</f>
        <v>0</v>
      </c>
      <c r="O173" s="7">
        <f t="shared" ref="O173" si="278">N173*(1+$T$173)</f>
        <v>0</v>
      </c>
      <c r="P173" s="7">
        <f t="shared" ref="P173" si="279">O173*(1+$T$173)</f>
        <v>0</v>
      </c>
      <c r="R173" t="s">
        <v>14</v>
      </c>
      <c r="S173" t="s">
        <v>87</v>
      </c>
      <c r="T173" s="81">
        <f>'Policy Decisions'!K79</f>
        <v>0.05</v>
      </c>
      <c r="U173" t="s">
        <v>86</v>
      </c>
    </row>
    <row r="174" spans="1:21" x14ac:dyDescent="0.35">
      <c r="A174" s="10" t="s">
        <v>81</v>
      </c>
      <c r="B174" s="16" t="s">
        <v>18</v>
      </c>
      <c r="C174" s="54">
        <f>Inputs!C90</f>
        <v>0</v>
      </c>
      <c r="D174" s="7">
        <f>D172+D173</f>
        <v>0</v>
      </c>
      <c r="E174" s="7">
        <f t="shared" ref="E174:L174" si="280">E172+E173</f>
        <v>0</v>
      </c>
      <c r="F174" s="7">
        <f t="shared" si="280"/>
        <v>0</v>
      </c>
      <c r="G174" s="7">
        <f t="shared" si="280"/>
        <v>0</v>
      </c>
      <c r="H174" s="7">
        <f t="shared" si="280"/>
        <v>0</v>
      </c>
      <c r="I174" s="7">
        <f t="shared" si="280"/>
        <v>0</v>
      </c>
      <c r="J174" s="7">
        <f t="shared" si="280"/>
        <v>0</v>
      </c>
      <c r="K174" s="7">
        <f t="shared" si="280"/>
        <v>0</v>
      </c>
      <c r="L174" s="7">
        <f t="shared" si="280"/>
        <v>0</v>
      </c>
      <c r="M174" s="7">
        <f t="shared" ref="M174:P174" si="281">M172+M173</f>
        <v>0</v>
      </c>
      <c r="N174" s="7">
        <f t="shared" si="281"/>
        <v>0</v>
      </c>
      <c r="O174" s="7">
        <f t="shared" si="281"/>
        <v>0</v>
      </c>
      <c r="P174" s="7">
        <f t="shared" si="281"/>
        <v>0</v>
      </c>
      <c r="R174" t="s">
        <v>13</v>
      </c>
      <c r="S174" t="s">
        <v>88</v>
      </c>
      <c r="T174" s="81">
        <f>'Policy Decisions'!K80</f>
        <v>0.05</v>
      </c>
      <c r="U174" t="s">
        <v>86</v>
      </c>
    </row>
    <row r="175" spans="1:21" x14ac:dyDescent="0.35">
      <c r="A175" s="10" t="s">
        <v>82</v>
      </c>
      <c r="B175" s="16" t="s">
        <v>13</v>
      </c>
      <c r="C175" s="54">
        <f>Inputs!C91</f>
        <v>0</v>
      </c>
      <c r="D175" s="7">
        <f>C175*(1+$T$174)</f>
        <v>0</v>
      </c>
      <c r="E175" s="7">
        <f>D175*(1+$T$174)</f>
        <v>0</v>
      </c>
      <c r="F175" s="7">
        <f t="shared" ref="F175:L175" si="282">E175*(1+$T$174)</f>
        <v>0</v>
      </c>
      <c r="G175" s="7">
        <f t="shared" si="282"/>
        <v>0</v>
      </c>
      <c r="H175" s="7">
        <f t="shared" si="282"/>
        <v>0</v>
      </c>
      <c r="I175" s="7">
        <f t="shared" si="282"/>
        <v>0</v>
      </c>
      <c r="J175" s="7">
        <f t="shared" si="282"/>
        <v>0</v>
      </c>
      <c r="K175" s="7">
        <f t="shared" si="282"/>
        <v>0</v>
      </c>
      <c r="L175" s="7">
        <f t="shared" si="282"/>
        <v>0</v>
      </c>
      <c r="M175" s="7">
        <f t="shared" ref="M175" si="283">L175*(1+$T$174)</f>
        <v>0</v>
      </c>
      <c r="N175" s="7">
        <f t="shared" ref="N175" si="284">M175*(1+$T$174)</f>
        <v>0</v>
      </c>
      <c r="O175" s="7">
        <f t="shared" ref="O175" si="285">N175*(1+$T$174)</f>
        <v>0</v>
      </c>
      <c r="P175" s="7">
        <f t="shared" ref="P175" si="286">O175*(1+$T$174)</f>
        <v>0</v>
      </c>
      <c r="R175" t="s">
        <v>14</v>
      </c>
      <c r="S175" t="s">
        <v>88</v>
      </c>
      <c r="T175" s="81">
        <f>'Policy Decisions'!K81</f>
        <v>0.05</v>
      </c>
      <c r="U175" t="s">
        <v>86</v>
      </c>
    </row>
    <row r="176" spans="1:21" x14ac:dyDescent="0.35">
      <c r="A176" s="10" t="s">
        <v>82</v>
      </c>
      <c r="B176" s="16" t="s">
        <v>14</v>
      </c>
      <c r="C176" s="54">
        <f>Inputs!C92</f>
        <v>0</v>
      </c>
      <c r="D176" s="7">
        <f>C176*(1+$T$175)</f>
        <v>0</v>
      </c>
      <c r="E176" s="7">
        <f>D176*(1+$T$175)</f>
        <v>0</v>
      </c>
      <c r="F176" s="7">
        <f t="shared" ref="F176:L176" si="287">E176*(1+$T$175)</f>
        <v>0</v>
      </c>
      <c r="G176" s="7">
        <f t="shared" si="287"/>
        <v>0</v>
      </c>
      <c r="H176" s="7">
        <f t="shared" si="287"/>
        <v>0</v>
      </c>
      <c r="I176" s="7">
        <f t="shared" si="287"/>
        <v>0</v>
      </c>
      <c r="J176" s="7">
        <f t="shared" si="287"/>
        <v>0</v>
      </c>
      <c r="K176" s="7">
        <f t="shared" si="287"/>
        <v>0</v>
      </c>
      <c r="L176" s="7">
        <f t="shared" si="287"/>
        <v>0</v>
      </c>
      <c r="M176" s="7">
        <f t="shared" ref="M176" si="288">L176*(1+$T$175)</f>
        <v>0</v>
      </c>
      <c r="N176" s="7">
        <f t="shared" ref="N176" si="289">M176*(1+$T$175)</f>
        <v>0</v>
      </c>
      <c r="O176" s="7">
        <f t="shared" ref="O176" si="290">N176*(1+$T$175)</f>
        <v>0</v>
      </c>
      <c r="P176" s="7">
        <f t="shared" ref="P176" si="291">O176*(1+$T$175)</f>
        <v>0</v>
      </c>
      <c r="R176" t="s">
        <v>13</v>
      </c>
      <c r="S176" t="str">
        <f>Semantics!B11&amp;" Schools"</f>
        <v>Community Schools</v>
      </c>
      <c r="T176" s="81">
        <f>'Policy Decisions'!K82</f>
        <v>0.05</v>
      </c>
      <c r="U176" t="s">
        <v>86</v>
      </c>
    </row>
    <row r="177" spans="1:21" x14ac:dyDescent="0.35">
      <c r="A177" s="10" t="s">
        <v>82</v>
      </c>
      <c r="B177" s="16" t="s">
        <v>18</v>
      </c>
      <c r="C177" s="54">
        <f>Inputs!C93</f>
        <v>0</v>
      </c>
      <c r="D177" s="7">
        <f t="shared" ref="D177:E177" si="292">D175+D176</f>
        <v>0</v>
      </c>
      <c r="E177" s="7">
        <f t="shared" si="292"/>
        <v>0</v>
      </c>
      <c r="F177" s="7">
        <f t="shared" ref="F177" si="293">F175+F176</f>
        <v>0</v>
      </c>
      <c r="G177" s="7">
        <f t="shared" ref="G177" si="294">G175+G176</f>
        <v>0</v>
      </c>
      <c r="H177" s="7">
        <f t="shared" ref="H177" si="295">H175+H176</f>
        <v>0</v>
      </c>
      <c r="I177" s="7">
        <f t="shared" ref="I177" si="296">I175+I176</f>
        <v>0</v>
      </c>
      <c r="J177" s="7">
        <f t="shared" ref="J177" si="297">J175+J176</f>
        <v>0</v>
      </c>
      <c r="K177" s="7">
        <f t="shared" ref="K177" si="298">K175+K176</f>
        <v>0</v>
      </c>
      <c r="L177" s="7">
        <f t="shared" ref="L177:P177" si="299">L175+L176</f>
        <v>0</v>
      </c>
      <c r="M177" s="7">
        <f t="shared" si="299"/>
        <v>0</v>
      </c>
      <c r="N177" s="7">
        <f t="shared" si="299"/>
        <v>0</v>
      </c>
      <c r="O177" s="7">
        <f t="shared" si="299"/>
        <v>0</v>
      </c>
      <c r="P177" s="7">
        <f t="shared" si="299"/>
        <v>0</v>
      </c>
      <c r="R177" t="s">
        <v>14</v>
      </c>
      <c r="S177" t="str">
        <f>Semantics!B11&amp;" Schools"</f>
        <v>Community Schools</v>
      </c>
      <c r="T177" s="81">
        <f>'Policy Decisions'!K83</f>
        <v>0.05</v>
      </c>
      <c r="U177" t="s">
        <v>86</v>
      </c>
    </row>
    <row r="178" spans="1:21" x14ac:dyDescent="0.35">
      <c r="A178" s="10" t="str">
        <f>Semantics!B11</f>
        <v>Community</v>
      </c>
      <c r="B178" s="16" t="s">
        <v>13</v>
      </c>
      <c r="C178" s="54">
        <f>Inputs!C94</f>
        <v>0</v>
      </c>
      <c r="D178" s="7">
        <f>C178*(1+$T$176)</f>
        <v>0</v>
      </c>
      <c r="E178" s="7">
        <f>D178*(1+$T$176)</f>
        <v>0</v>
      </c>
      <c r="F178" s="7">
        <f t="shared" ref="F178:L178" si="300">E178*(1+$T$176)</f>
        <v>0</v>
      </c>
      <c r="G178" s="7">
        <f t="shared" si="300"/>
        <v>0</v>
      </c>
      <c r="H178" s="7">
        <f t="shared" si="300"/>
        <v>0</v>
      </c>
      <c r="I178" s="7">
        <f t="shared" si="300"/>
        <v>0</v>
      </c>
      <c r="J178" s="7">
        <f t="shared" si="300"/>
        <v>0</v>
      </c>
      <c r="K178" s="7">
        <f t="shared" si="300"/>
        <v>0</v>
      </c>
      <c r="L178" s="7">
        <f t="shared" si="300"/>
        <v>0</v>
      </c>
      <c r="M178" s="7">
        <f t="shared" ref="M178" si="301">L178*(1+$T$176)</f>
        <v>0</v>
      </c>
      <c r="N178" s="7">
        <f t="shared" ref="N178" si="302">M178*(1+$T$176)</f>
        <v>0</v>
      </c>
      <c r="O178" s="7">
        <f t="shared" ref="O178" si="303">N178*(1+$T$176)</f>
        <v>0</v>
      </c>
      <c r="P178" s="7">
        <f t="shared" ref="P178" si="304">O178*(1+$T$176)</f>
        <v>0</v>
      </c>
    </row>
    <row r="179" spans="1:21" x14ac:dyDescent="0.35">
      <c r="A179" s="10" t="str">
        <f>Semantics!B11</f>
        <v>Community</v>
      </c>
      <c r="B179" s="16" t="s">
        <v>14</v>
      </c>
      <c r="C179" s="54">
        <f>Inputs!C95</f>
        <v>0</v>
      </c>
      <c r="D179" s="7">
        <f>C179*(1+$T$177)</f>
        <v>0</v>
      </c>
      <c r="E179" s="7">
        <f>D179*(1+$T$177)</f>
        <v>0</v>
      </c>
      <c r="F179" s="7">
        <f t="shared" ref="F179:L179" si="305">E179*(1+$T$177)</f>
        <v>0</v>
      </c>
      <c r="G179" s="7">
        <f t="shared" si="305"/>
        <v>0</v>
      </c>
      <c r="H179" s="7">
        <f t="shared" si="305"/>
        <v>0</v>
      </c>
      <c r="I179" s="7">
        <f t="shared" si="305"/>
        <v>0</v>
      </c>
      <c r="J179" s="7">
        <f t="shared" si="305"/>
        <v>0</v>
      </c>
      <c r="K179" s="7">
        <f t="shared" si="305"/>
        <v>0</v>
      </c>
      <c r="L179" s="7">
        <f t="shared" si="305"/>
        <v>0</v>
      </c>
      <c r="M179" s="7">
        <f t="shared" ref="M179" si="306">L179*(1+$T$177)</f>
        <v>0</v>
      </c>
      <c r="N179" s="7">
        <f t="shared" ref="N179" si="307">M179*(1+$T$177)</f>
        <v>0</v>
      </c>
      <c r="O179" s="7">
        <f t="shared" ref="O179" si="308">N179*(1+$T$177)</f>
        <v>0</v>
      </c>
      <c r="P179" s="7">
        <f t="shared" ref="P179" si="309">O179*(1+$T$177)</f>
        <v>0</v>
      </c>
    </row>
    <row r="180" spans="1:21" x14ac:dyDescent="0.35">
      <c r="A180" s="10" t="str">
        <f>Semantics!B11</f>
        <v>Community</v>
      </c>
      <c r="B180" s="16" t="s">
        <v>18</v>
      </c>
      <c r="C180" s="54">
        <f>Inputs!C96</f>
        <v>0</v>
      </c>
      <c r="D180" s="7">
        <f t="shared" ref="D180:E180" si="310">D178+D179</f>
        <v>0</v>
      </c>
      <c r="E180" s="7">
        <f t="shared" si="310"/>
        <v>0</v>
      </c>
      <c r="F180" s="7">
        <f t="shared" ref="F180" si="311">F178+F179</f>
        <v>0</v>
      </c>
      <c r="G180" s="7">
        <f t="shared" ref="G180" si="312">G178+G179</f>
        <v>0</v>
      </c>
      <c r="H180" s="7">
        <f t="shared" ref="H180" si="313">H178+H179</f>
        <v>0</v>
      </c>
      <c r="I180" s="7">
        <f t="shared" ref="I180" si="314">I178+I179</f>
        <v>0</v>
      </c>
      <c r="J180" s="7">
        <f t="shared" ref="J180" si="315">J178+J179</f>
        <v>0</v>
      </c>
      <c r="K180" s="7">
        <f t="shared" ref="K180" si="316">K178+K179</f>
        <v>0</v>
      </c>
      <c r="L180" s="7">
        <f t="shared" ref="L180:P180" si="317">L178+L179</f>
        <v>0</v>
      </c>
      <c r="M180" s="7">
        <f t="shared" si="317"/>
        <v>0</v>
      </c>
      <c r="N180" s="7">
        <f t="shared" si="317"/>
        <v>0</v>
      </c>
      <c r="O180" s="7">
        <f t="shared" si="317"/>
        <v>0</v>
      </c>
      <c r="P180" s="7">
        <f t="shared" si="317"/>
        <v>0</v>
      </c>
    </row>
    <row r="181" spans="1:21" x14ac:dyDescent="0.35">
      <c r="A181" s="10" t="s">
        <v>84</v>
      </c>
      <c r="B181" s="16" t="s">
        <v>13</v>
      </c>
      <c r="C181" s="54">
        <f t="shared" ref="C181:D181" si="318">C172+C175+C178</f>
        <v>0</v>
      </c>
      <c r="D181" s="29">
        <f t="shared" si="318"/>
        <v>0</v>
      </c>
      <c r="E181" s="29">
        <f t="shared" ref="E181:L181" si="319">E172+E175+E178</f>
        <v>0</v>
      </c>
      <c r="F181" s="29">
        <f t="shared" si="319"/>
        <v>0</v>
      </c>
      <c r="G181" s="29">
        <f t="shared" si="319"/>
        <v>0</v>
      </c>
      <c r="H181" s="29">
        <f t="shared" si="319"/>
        <v>0</v>
      </c>
      <c r="I181" s="29">
        <f t="shared" si="319"/>
        <v>0</v>
      </c>
      <c r="J181" s="29">
        <f t="shared" si="319"/>
        <v>0</v>
      </c>
      <c r="K181" s="29">
        <f t="shared" si="319"/>
        <v>0</v>
      </c>
      <c r="L181" s="29">
        <f t="shared" si="319"/>
        <v>0</v>
      </c>
      <c r="M181" s="29">
        <f t="shared" ref="M181:P181" si="320">M172+M175+M178</f>
        <v>0</v>
      </c>
      <c r="N181" s="29">
        <f t="shared" si="320"/>
        <v>0</v>
      </c>
      <c r="O181" s="29">
        <f t="shared" si="320"/>
        <v>0</v>
      </c>
      <c r="P181" s="29">
        <f t="shared" si="320"/>
        <v>0</v>
      </c>
    </row>
    <row r="182" spans="1:21" x14ac:dyDescent="0.35">
      <c r="A182" s="10" t="s">
        <v>84</v>
      </c>
      <c r="B182" s="16" t="s">
        <v>14</v>
      </c>
      <c r="C182" s="54">
        <f t="shared" ref="C182:D182" si="321">C173+C176+C179</f>
        <v>0</v>
      </c>
      <c r="D182" s="29">
        <f t="shared" si="321"/>
        <v>0</v>
      </c>
      <c r="E182" s="29">
        <f t="shared" ref="E182:L183" si="322">E173+E176+E179</f>
        <v>0</v>
      </c>
      <c r="F182" s="29">
        <f t="shared" si="322"/>
        <v>0</v>
      </c>
      <c r="G182" s="29">
        <f t="shared" si="322"/>
        <v>0</v>
      </c>
      <c r="H182" s="29">
        <f t="shared" si="322"/>
        <v>0</v>
      </c>
      <c r="I182" s="29">
        <f t="shared" si="322"/>
        <v>0</v>
      </c>
      <c r="J182" s="29">
        <f t="shared" si="322"/>
        <v>0</v>
      </c>
      <c r="K182" s="29">
        <f t="shared" si="322"/>
        <v>0</v>
      </c>
      <c r="L182" s="29">
        <f t="shared" si="322"/>
        <v>0</v>
      </c>
      <c r="M182" s="29">
        <f t="shared" ref="M182:P182" si="323">M173+M176+M179</f>
        <v>0</v>
      </c>
      <c r="N182" s="29">
        <f t="shared" si="323"/>
        <v>0</v>
      </c>
      <c r="O182" s="29">
        <f t="shared" si="323"/>
        <v>0</v>
      </c>
      <c r="P182" s="29">
        <f t="shared" si="323"/>
        <v>0</v>
      </c>
    </row>
    <row r="183" spans="1:21" x14ac:dyDescent="0.35">
      <c r="A183" s="10" t="s">
        <v>84</v>
      </c>
      <c r="B183" s="16" t="s">
        <v>18</v>
      </c>
      <c r="C183" s="54">
        <f t="shared" ref="C183:D183" si="324">C174+C177+C180</f>
        <v>0</v>
      </c>
      <c r="D183" s="29">
        <f t="shared" si="324"/>
        <v>0</v>
      </c>
      <c r="E183" s="29">
        <f t="shared" si="322"/>
        <v>0</v>
      </c>
      <c r="F183" s="29">
        <f t="shared" si="322"/>
        <v>0</v>
      </c>
      <c r="G183" s="29">
        <f t="shared" si="322"/>
        <v>0</v>
      </c>
      <c r="H183" s="29">
        <f t="shared" si="322"/>
        <v>0</v>
      </c>
      <c r="I183" s="29">
        <f t="shared" si="322"/>
        <v>0</v>
      </c>
      <c r="J183" s="29">
        <f t="shared" si="322"/>
        <v>0</v>
      </c>
      <c r="K183" s="29">
        <f t="shared" si="322"/>
        <v>0</v>
      </c>
      <c r="L183" s="29">
        <f t="shared" si="322"/>
        <v>0</v>
      </c>
      <c r="M183" s="29">
        <f t="shared" ref="M183:P183" si="325">M174+M177+M180</f>
        <v>0</v>
      </c>
      <c r="N183" s="29">
        <f t="shared" si="325"/>
        <v>0</v>
      </c>
      <c r="O183" s="29">
        <f t="shared" si="325"/>
        <v>0</v>
      </c>
      <c r="P183" s="29">
        <f t="shared" si="325"/>
        <v>0</v>
      </c>
    </row>
    <row r="185" spans="1:21" x14ac:dyDescent="0.35">
      <c r="A185" s="31" t="s">
        <v>85</v>
      </c>
    </row>
  </sheetData>
  <phoneticPr fontId="6" type="noConversion"/>
  <pageMargins left="0.7" right="0.7" top="0.75" bottom="0.75" header="0.3" footer="0.3"/>
  <pageSetup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A0E9A-8D31-41C0-BB62-222D05C14454}">
  <sheetPr>
    <tabColor theme="9" tint="0.39997558519241921"/>
  </sheetPr>
  <dimension ref="A1:U42"/>
  <sheetViews>
    <sheetView zoomScale="120" zoomScaleNormal="120" workbookViewId="0">
      <selection activeCell="F1" sqref="F1"/>
    </sheetView>
  </sheetViews>
  <sheetFormatPr defaultColWidth="8.81640625" defaultRowHeight="14.5" x14ac:dyDescent="0.35"/>
  <cols>
    <col min="1" max="1" width="33.81640625" customWidth="1"/>
    <col min="2" max="3" width="13.81640625" bestFit="1" customWidth="1"/>
    <col min="4" max="4" width="11.453125" customWidth="1"/>
    <col min="5" max="5" width="10.1796875" bestFit="1" customWidth="1"/>
    <col min="19" max="19" width="7.453125" bestFit="1" customWidth="1"/>
    <col min="20" max="20" width="23" bestFit="1" customWidth="1"/>
    <col min="21" max="21" width="5.36328125" style="1" customWidth="1"/>
    <col min="22" max="22" width="13.1796875" bestFit="1" customWidth="1"/>
  </cols>
  <sheetData>
    <row r="1" spans="1:18" x14ac:dyDescent="0.35">
      <c r="A1" s="45" t="s">
        <v>191</v>
      </c>
      <c r="B1" s="2"/>
    </row>
    <row r="2" spans="1:18" x14ac:dyDescent="0.35">
      <c r="A2" s="2"/>
      <c r="B2" s="2"/>
    </row>
    <row r="3" spans="1:18" x14ac:dyDescent="0.35">
      <c r="A3" s="59" t="s">
        <v>168</v>
      </c>
    </row>
    <row r="4" spans="1:18" x14ac:dyDescent="0.35">
      <c r="A4" s="59"/>
    </row>
    <row r="5" spans="1:18" x14ac:dyDescent="0.35">
      <c r="A5" s="3" t="s">
        <v>138</v>
      </c>
      <c r="B5" s="3"/>
    </row>
    <row r="6" spans="1:18" x14ac:dyDescent="0.35">
      <c r="C6" s="1" t="s">
        <v>90</v>
      </c>
      <c r="D6" s="1" t="s">
        <v>152</v>
      </c>
      <c r="E6" s="1" t="s">
        <v>152</v>
      </c>
      <c r="F6" s="1" t="s">
        <v>152</v>
      </c>
      <c r="G6" s="1" t="s">
        <v>152</v>
      </c>
      <c r="H6" s="1" t="s">
        <v>152</v>
      </c>
      <c r="I6" s="1" t="s">
        <v>152</v>
      </c>
      <c r="J6" s="1" t="s">
        <v>152</v>
      </c>
      <c r="K6" s="1" t="s">
        <v>152</v>
      </c>
      <c r="L6" s="1" t="s">
        <v>152</v>
      </c>
      <c r="M6" s="1" t="s">
        <v>152</v>
      </c>
      <c r="N6" s="1" t="s">
        <v>152</v>
      </c>
      <c r="O6" s="1" t="s">
        <v>152</v>
      </c>
      <c r="P6" s="1" t="s">
        <v>152</v>
      </c>
    </row>
    <row r="7" spans="1:18" x14ac:dyDescent="0.35">
      <c r="A7" s="10" t="s">
        <v>130</v>
      </c>
      <c r="B7" s="10" t="s">
        <v>55</v>
      </c>
      <c r="C7" s="10" t="s">
        <v>134</v>
      </c>
      <c r="D7" s="20">
        <f>Inputs!$F$5+1</f>
        <v>2023</v>
      </c>
      <c r="E7" s="20">
        <f>D7+1</f>
        <v>2024</v>
      </c>
      <c r="F7" s="20">
        <f t="shared" ref="F7:L7" si="0">E7+1</f>
        <v>2025</v>
      </c>
      <c r="G7" s="20">
        <f t="shared" si="0"/>
        <v>2026</v>
      </c>
      <c r="H7" s="20">
        <f t="shared" si="0"/>
        <v>2027</v>
      </c>
      <c r="I7" s="20">
        <f t="shared" si="0"/>
        <v>2028</v>
      </c>
      <c r="J7" s="20">
        <f t="shared" si="0"/>
        <v>2029</v>
      </c>
      <c r="K7" s="20">
        <f t="shared" si="0"/>
        <v>2030</v>
      </c>
      <c r="L7" s="20">
        <f t="shared" si="0"/>
        <v>2031</v>
      </c>
      <c r="M7" s="20">
        <f t="shared" ref="M7" si="1">L7+1</f>
        <v>2032</v>
      </c>
      <c r="N7" s="20">
        <f t="shared" ref="N7" si="2">M7+1</f>
        <v>2033</v>
      </c>
      <c r="O7" s="20">
        <f t="shared" ref="O7" si="3">N7+1</f>
        <v>2034</v>
      </c>
      <c r="P7" s="20">
        <f t="shared" ref="P7" si="4">O7+1</f>
        <v>2035</v>
      </c>
    </row>
    <row r="8" spans="1:18" x14ac:dyDescent="0.35">
      <c r="A8" s="65" t="str">
        <f>"Provision of "&amp;Semantics!B12&amp;" Facilities (toilets)"</f>
        <v>Provision of WASH Facilities (toilets)</v>
      </c>
      <c r="B8" s="67" t="s">
        <v>135</v>
      </c>
      <c r="C8" s="7">
        <f>Inputs!C112</f>
        <v>575000</v>
      </c>
      <c r="D8" s="61">
        <v>500</v>
      </c>
      <c r="E8" s="61">
        <v>500</v>
      </c>
      <c r="F8" s="61">
        <v>500</v>
      </c>
      <c r="G8" s="61">
        <v>500</v>
      </c>
      <c r="H8" s="61">
        <v>500</v>
      </c>
      <c r="I8" s="61">
        <v>500</v>
      </c>
      <c r="J8" s="61">
        <v>500</v>
      </c>
      <c r="K8" s="61">
        <v>500</v>
      </c>
      <c r="L8" s="61">
        <v>500</v>
      </c>
      <c r="M8" s="61">
        <v>500</v>
      </c>
      <c r="N8" s="61">
        <v>500</v>
      </c>
      <c r="O8" s="61">
        <v>500</v>
      </c>
      <c r="P8" s="61">
        <v>500</v>
      </c>
      <c r="R8" s="58"/>
    </row>
    <row r="9" spans="1:18" x14ac:dyDescent="0.35">
      <c r="A9" s="65" t="str">
        <f>"Provision of "&amp;Semantics!B12&amp;" Facilities (taps)"</f>
        <v>Provision of WASH Facilities (taps)</v>
      </c>
      <c r="B9" s="67" t="s">
        <v>135</v>
      </c>
      <c r="C9" s="7">
        <f>Inputs!C113</f>
        <v>25000</v>
      </c>
      <c r="D9" s="61">
        <v>500</v>
      </c>
      <c r="E9" s="61">
        <v>500</v>
      </c>
      <c r="F9" s="61">
        <v>500</v>
      </c>
      <c r="G9" s="61">
        <v>500</v>
      </c>
      <c r="H9" s="61">
        <v>500</v>
      </c>
      <c r="I9" s="61">
        <v>500</v>
      </c>
      <c r="J9" s="61">
        <v>500</v>
      </c>
      <c r="K9" s="61">
        <v>500</v>
      </c>
      <c r="L9" s="61">
        <v>500</v>
      </c>
      <c r="M9" s="61">
        <v>500</v>
      </c>
      <c r="N9" s="61">
        <v>500</v>
      </c>
      <c r="O9" s="61">
        <v>500</v>
      </c>
      <c r="P9" s="61">
        <v>500</v>
      </c>
      <c r="R9" s="58"/>
    </row>
    <row r="10" spans="1:18" x14ac:dyDescent="0.35">
      <c r="A10" s="65" t="s">
        <v>131</v>
      </c>
      <c r="B10" s="67" t="s">
        <v>136</v>
      </c>
      <c r="C10" s="7">
        <f>Inputs!C114</f>
        <v>160000</v>
      </c>
      <c r="D10" s="61">
        <v>750</v>
      </c>
      <c r="E10" s="61">
        <v>750</v>
      </c>
      <c r="F10" s="61">
        <v>750</v>
      </c>
      <c r="G10" s="61">
        <v>750</v>
      </c>
      <c r="H10" s="61">
        <v>750</v>
      </c>
      <c r="I10" s="61">
        <v>750</v>
      </c>
      <c r="J10" s="61">
        <v>750</v>
      </c>
      <c r="K10" s="61">
        <v>750</v>
      </c>
      <c r="L10" s="61">
        <v>750</v>
      </c>
      <c r="M10" s="61">
        <v>750</v>
      </c>
      <c r="N10" s="61">
        <v>750</v>
      </c>
      <c r="O10" s="61">
        <v>750</v>
      </c>
      <c r="P10" s="61">
        <v>750</v>
      </c>
    </row>
    <row r="11" spans="1:18" x14ac:dyDescent="0.35">
      <c r="A11" s="65" t="s">
        <v>132</v>
      </c>
      <c r="B11" s="67" t="s">
        <v>137</v>
      </c>
      <c r="C11" s="61">
        <v>75000</v>
      </c>
      <c r="D11" s="61">
        <v>55</v>
      </c>
      <c r="E11" s="61">
        <v>0</v>
      </c>
      <c r="F11" s="61">
        <v>0</v>
      </c>
      <c r="G11" s="61">
        <v>0</v>
      </c>
      <c r="H11" s="61">
        <v>0</v>
      </c>
      <c r="I11" s="61">
        <v>0</v>
      </c>
      <c r="J11" s="61">
        <v>0</v>
      </c>
      <c r="K11" s="61">
        <v>0</v>
      </c>
      <c r="L11" s="61">
        <v>0</v>
      </c>
      <c r="M11" s="61">
        <v>0</v>
      </c>
      <c r="N11" s="61">
        <v>0</v>
      </c>
      <c r="O11" s="61">
        <v>0</v>
      </c>
      <c r="P11" s="61">
        <v>0</v>
      </c>
    </row>
    <row r="12" spans="1:18" x14ac:dyDescent="0.35">
      <c r="A12" s="65" t="str">
        <f>"Training of ECE "&amp;Semantics!B6&amp;"s (pre-service)"</f>
        <v>Training of ECE Teachers (pre-service)</v>
      </c>
      <c r="B12" s="67" t="s">
        <v>67</v>
      </c>
      <c r="C12" s="61">
        <v>5000</v>
      </c>
      <c r="D12" s="61">
        <v>0</v>
      </c>
      <c r="E12" s="61">
        <v>0</v>
      </c>
      <c r="F12" s="61">
        <v>0</v>
      </c>
      <c r="G12" s="61">
        <v>0</v>
      </c>
      <c r="H12" s="61">
        <v>0</v>
      </c>
      <c r="I12" s="61">
        <v>0</v>
      </c>
      <c r="J12" s="61">
        <v>0</v>
      </c>
      <c r="K12" s="61">
        <v>0</v>
      </c>
      <c r="L12" s="61">
        <v>0</v>
      </c>
      <c r="M12" s="61">
        <v>0</v>
      </c>
      <c r="N12" s="61">
        <v>0</v>
      </c>
      <c r="O12" s="61">
        <v>0</v>
      </c>
      <c r="P12" s="61">
        <v>0</v>
      </c>
    </row>
    <row r="13" spans="1:18" x14ac:dyDescent="0.35">
      <c r="A13" s="65" t="str">
        <f>"Training of ECE "&amp;Semantics!B6&amp;"s (in-service)"</f>
        <v>Training of ECE Teachers (in-service)</v>
      </c>
      <c r="B13" s="67" t="s">
        <v>67</v>
      </c>
      <c r="C13" s="61">
        <v>5000</v>
      </c>
      <c r="D13" s="61">
        <v>3000</v>
      </c>
      <c r="E13" s="61">
        <v>3000</v>
      </c>
      <c r="F13" s="61">
        <v>3000</v>
      </c>
      <c r="G13" s="61">
        <v>3000</v>
      </c>
      <c r="H13" s="61">
        <v>3000</v>
      </c>
      <c r="I13" s="61">
        <v>3000</v>
      </c>
      <c r="J13" s="61">
        <v>3000</v>
      </c>
      <c r="K13" s="61">
        <v>3150</v>
      </c>
      <c r="L13" s="61">
        <v>3150</v>
      </c>
      <c r="M13" s="61">
        <v>3150</v>
      </c>
      <c r="N13" s="61">
        <v>3150</v>
      </c>
      <c r="O13" s="61">
        <v>3150</v>
      </c>
      <c r="P13" s="61">
        <v>3150</v>
      </c>
      <c r="Q13" t="s">
        <v>218</v>
      </c>
    </row>
    <row r="14" spans="1:18" x14ac:dyDescent="0.35">
      <c r="A14" s="65" t="str">
        <f>"Training of ECE "&amp;Semantics!B7&amp;"s"</f>
        <v>Training of ECE Caregivers</v>
      </c>
      <c r="B14" s="67" t="s">
        <v>68</v>
      </c>
      <c r="C14" s="61">
        <v>5000</v>
      </c>
      <c r="D14" s="61">
        <v>2000</v>
      </c>
      <c r="E14" s="61">
        <v>2000</v>
      </c>
      <c r="F14" s="61">
        <v>2000</v>
      </c>
      <c r="G14" s="61">
        <v>2000</v>
      </c>
      <c r="H14" s="61">
        <v>2000</v>
      </c>
      <c r="I14" s="61">
        <v>2000</v>
      </c>
      <c r="J14" s="61">
        <v>2000</v>
      </c>
      <c r="K14" s="61">
        <v>2000</v>
      </c>
      <c r="L14" s="61">
        <v>2000</v>
      </c>
      <c r="M14" s="61">
        <v>2000</v>
      </c>
      <c r="N14" s="61">
        <v>2000</v>
      </c>
      <c r="O14" s="61">
        <v>2000</v>
      </c>
      <c r="P14" s="61">
        <v>2000</v>
      </c>
    </row>
    <row r="15" spans="1:18" x14ac:dyDescent="0.35">
      <c r="A15" s="65" t="s">
        <v>149</v>
      </c>
      <c r="B15" s="67" t="s">
        <v>150</v>
      </c>
      <c r="C15" s="61">
        <f>200*5*25*10</f>
        <v>250000</v>
      </c>
      <c r="D15" s="61">
        <v>1000</v>
      </c>
      <c r="E15" s="61">
        <v>2000</v>
      </c>
      <c r="F15" s="61">
        <v>3000</v>
      </c>
      <c r="G15" s="61">
        <v>4000</v>
      </c>
      <c r="H15" s="61">
        <v>5000</v>
      </c>
      <c r="I15" s="61">
        <v>6000</v>
      </c>
      <c r="J15" s="61">
        <v>7000</v>
      </c>
      <c r="K15" s="61">
        <v>8000</v>
      </c>
      <c r="L15" s="61">
        <v>9000</v>
      </c>
      <c r="M15" s="61">
        <v>9000</v>
      </c>
      <c r="N15" s="61">
        <v>9000</v>
      </c>
      <c r="O15" s="61">
        <v>9000</v>
      </c>
      <c r="P15" s="61">
        <v>9000</v>
      </c>
      <c r="Q15" t="s">
        <v>254</v>
      </c>
    </row>
    <row r="16" spans="1:18" x14ac:dyDescent="0.35">
      <c r="A16" s="65" t="s">
        <v>189</v>
      </c>
      <c r="B16" s="67" t="s">
        <v>190</v>
      </c>
      <c r="C16" s="61">
        <f>50000*12</f>
        <v>600000</v>
      </c>
      <c r="D16" s="61">
        <v>0</v>
      </c>
      <c r="E16" s="61">
        <v>0</v>
      </c>
      <c r="F16" s="61">
        <v>0</v>
      </c>
      <c r="G16" s="61">
        <v>0</v>
      </c>
      <c r="H16" s="61">
        <v>0</v>
      </c>
      <c r="I16" s="61">
        <v>0</v>
      </c>
      <c r="J16" s="61">
        <v>0</v>
      </c>
      <c r="K16" s="61">
        <v>0</v>
      </c>
      <c r="L16" s="61">
        <v>0</v>
      </c>
      <c r="M16" s="61">
        <v>0</v>
      </c>
      <c r="N16" s="61">
        <v>0</v>
      </c>
      <c r="O16" s="61">
        <v>0</v>
      </c>
      <c r="P16" s="61">
        <v>0</v>
      </c>
    </row>
    <row r="17" spans="1:16" x14ac:dyDescent="0.35">
      <c r="A17" s="65" t="s">
        <v>219</v>
      </c>
      <c r="B17" s="67" t="s">
        <v>220</v>
      </c>
      <c r="C17" s="61">
        <v>5000</v>
      </c>
      <c r="D17" s="61">
        <v>1000</v>
      </c>
      <c r="E17" s="61">
        <v>1000</v>
      </c>
      <c r="F17" s="61">
        <v>1000</v>
      </c>
      <c r="G17" s="61">
        <v>1000</v>
      </c>
      <c r="H17" s="61">
        <v>1000</v>
      </c>
      <c r="I17" s="61">
        <v>1000</v>
      </c>
      <c r="J17" s="61">
        <v>1000</v>
      </c>
      <c r="K17" s="61">
        <v>1000</v>
      </c>
      <c r="L17" s="61">
        <v>1000</v>
      </c>
      <c r="M17" s="61">
        <v>1000</v>
      </c>
      <c r="N17" s="61">
        <v>1000</v>
      </c>
      <c r="O17" s="61">
        <v>1000</v>
      </c>
      <c r="P17" s="61">
        <v>1000</v>
      </c>
    </row>
    <row r="18" spans="1:16" x14ac:dyDescent="0.35">
      <c r="A18" s="66" t="s">
        <v>133</v>
      </c>
      <c r="B18" s="67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</row>
    <row r="19" spans="1:16" x14ac:dyDescent="0.35">
      <c r="A19" s="66" t="s">
        <v>133</v>
      </c>
      <c r="B19" s="67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</row>
    <row r="20" spans="1:16" x14ac:dyDescent="0.35">
      <c r="A20" s="66" t="s">
        <v>133</v>
      </c>
      <c r="B20" s="67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</row>
    <row r="21" spans="1:16" x14ac:dyDescent="0.35">
      <c r="A21" s="66" t="s">
        <v>133</v>
      </c>
      <c r="B21" s="67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</row>
    <row r="23" spans="1:16" x14ac:dyDescent="0.35">
      <c r="A23" s="13" t="s">
        <v>20</v>
      </c>
    </row>
    <row r="24" spans="1:16" x14ac:dyDescent="0.35">
      <c r="A24" t="s">
        <v>151</v>
      </c>
    </row>
    <row r="26" spans="1:16" x14ac:dyDescent="0.35">
      <c r="A26" s="3" t="s">
        <v>140</v>
      </c>
      <c r="B26" s="3"/>
    </row>
    <row r="27" spans="1:16" x14ac:dyDescent="0.35">
      <c r="D27" s="1"/>
      <c r="E27" s="1"/>
      <c r="F27" s="1"/>
      <c r="G27" s="1"/>
      <c r="H27" s="1"/>
      <c r="I27" s="1"/>
      <c r="J27" s="1"/>
      <c r="O27" s="11" t="s">
        <v>59</v>
      </c>
      <c r="P27" s="23" t="str">
        <f>Inputs!C99</f>
        <v>PKR</v>
      </c>
    </row>
    <row r="28" spans="1:16" x14ac:dyDescent="0.35">
      <c r="A28" s="10" t="s">
        <v>130</v>
      </c>
      <c r="B28" s="21" t="s">
        <v>187</v>
      </c>
      <c r="C28" s="21" t="s">
        <v>188</v>
      </c>
      <c r="D28" s="20">
        <f>Inputs!$F$5+1</f>
        <v>2023</v>
      </c>
      <c r="E28" s="20">
        <f>D28+1</f>
        <v>2024</v>
      </c>
      <c r="F28" s="20">
        <f t="shared" ref="F28:L28" si="5">E28+1</f>
        <v>2025</v>
      </c>
      <c r="G28" s="20">
        <f t="shared" si="5"/>
        <v>2026</v>
      </c>
      <c r="H28" s="20">
        <f t="shared" si="5"/>
        <v>2027</v>
      </c>
      <c r="I28" s="20">
        <f t="shared" si="5"/>
        <v>2028</v>
      </c>
      <c r="J28" s="20">
        <f t="shared" si="5"/>
        <v>2029</v>
      </c>
      <c r="K28" s="20">
        <f t="shared" si="5"/>
        <v>2030</v>
      </c>
      <c r="L28" s="20">
        <f t="shared" si="5"/>
        <v>2031</v>
      </c>
      <c r="M28" s="20">
        <f t="shared" ref="M28" si="6">L28+1</f>
        <v>2032</v>
      </c>
      <c r="N28" s="20">
        <f t="shared" ref="N28" si="7">M28+1</f>
        <v>2033</v>
      </c>
      <c r="O28" s="20">
        <f t="shared" ref="O28" si="8">N28+1</f>
        <v>2034</v>
      </c>
      <c r="P28" s="20">
        <f t="shared" ref="P28" si="9">O28+1</f>
        <v>2035</v>
      </c>
    </row>
    <row r="29" spans="1:16" x14ac:dyDescent="0.35">
      <c r="A29" s="10" t="str">
        <f t="shared" ref="A29:A39" si="10">A8</f>
        <v>Provision of WASH Facilities (toilets)</v>
      </c>
      <c r="B29" s="68">
        <v>0.05</v>
      </c>
      <c r="C29" s="68">
        <v>0</v>
      </c>
      <c r="D29" s="7">
        <f>C8*(1+$C$29)</f>
        <v>575000</v>
      </c>
      <c r="E29" s="7">
        <f>D29*(1+$C$29)</f>
        <v>575000</v>
      </c>
      <c r="F29" s="7">
        <f t="shared" ref="F29:L29" si="11">E29*(1+$B$29)</f>
        <v>603750</v>
      </c>
      <c r="G29" s="7">
        <f t="shared" si="11"/>
        <v>633937.5</v>
      </c>
      <c r="H29" s="7">
        <f t="shared" si="11"/>
        <v>665634.375</v>
      </c>
      <c r="I29" s="7">
        <f t="shared" si="11"/>
        <v>698916.09375</v>
      </c>
      <c r="J29" s="7">
        <f t="shared" si="11"/>
        <v>733861.8984375</v>
      </c>
      <c r="K29" s="7">
        <f t="shared" si="11"/>
        <v>770554.99335937505</v>
      </c>
      <c r="L29" s="7">
        <f t="shared" si="11"/>
        <v>809082.74302734388</v>
      </c>
      <c r="M29" s="7">
        <f t="shared" ref="M29" si="12">L29*(1+$B$29)</f>
        <v>849536.88017871114</v>
      </c>
      <c r="N29" s="7">
        <f t="shared" ref="N29" si="13">M29*(1+$B$29)</f>
        <v>892013.72418764676</v>
      </c>
      <c r="O29" s="7">
        <f t="shared" ref="O29" si="14">N29*(1+$B$29)</f>
        <v>936614.41039702913</v>
      </c>
      <c r="P29" s="7">
        <f t="shared" ref="P29" si="15">O29*(1+$B$29)</f>
        <v>983445.13091688068</v>
      </c>
    </row>
    <row r="30" spans="1:16" x14ac:dyDescent="0.35">
      <c r="A30" s="10" t="str">
        <f t="shared" si="10"/>
        <v>Provision of WASH Facilities (taps)</v>
      </c>
      <c r="B30" s="68">
        <v>0.05</v>
      </c>
      <c r="C30" s="68">
        <v>0</v>
      </c>
      <c r="D30" s="7">
        <f>C9*(1+$C$30)</f>
        <v>25000</v>
      </c>
      <c r="E30" s="7">
        <f>D30*(1+$C$30)</f>
        <v>25000</v>
      </c>
      <c r="F30" s="7">
        <f>E30*(1+$B$30)</f>
        <v>26250</v>
      </c>
      <c r="G30" s="7">
        <f>F30*(1+$B$30)</f>
        <v>27562.5</v>
      </c>
      <c r="H30" s="7">
        <f t="shared" ref="H30:L30" si="16">G30*(1+$B$30)</f>
        <v>28940.625</v>
      </c>
      <c r="I30" s="7">
        <f t="shared" si="16"/>
        <v>30387.65625</v>
      </c>
      <c r="J30" s="7">
        <f t="shared" si="16"/>
        <v>31907.0390625</v>
      </c>
      <c r="K30" s="7">
        <f t="shared" si="16"/>
        <v>33502.391015624999</v>
      </c>
      <c r="L30" s="7">
        <f t="shared" si="16"/>
        <v>35177.51056640625</v>
      </c>
      <c r="M30" s="7">
        <f t="shared" ref="M30" si="17">L30*(1+$B$30)</f>
        <v>36936.386094726564</v>
      </c>
      <c r="N30" s="7">
        <f t="shared" ref="N30" si="18">M30*(1+$B$30)</f>
        <v>38783.205399462895</v>
      </c>
      <c r="O30" s="7">
        <f t="shared" ref="O30" si="19">N30*(1+$B$30)</f>
        <v>40722.36566943604</v>
      </c>
      <c r="P30" s="7">
        <f t="shared" ref="P30" si="20">O30*(1+$B$30)</f>
        <v>42758.483952907845</v>
      </c>
    </row>
    <row r="31" spans="1:16" x14ac:dyDescent="0.35">
      <c r="A31" s="10" t="str">
        <f t="shared" si="10"/>
        <v>Provision of ECE Furniture</v>
      </c>
      <c r="B31" s="68">
        <v>0.05</v>
      </c>
      <c r="C31" s="68">
        <v>0</v>
      </c>
      <c r="D31" s="7">
        <f>C10*(1+$C$31)</f>
        <v>160000</v>
      </c>
      <c r="E31" s="7">
        <f>D31*(1+$C$31)</f>
        <v>160000</v>
      </c>
      <c r="F31" s="7">
        <f t="shared" ref="F31:L31" si="21">E31*(1+$B$31)</f>
        <v>168000</v>
      </c>
      <c r="G31" s="7">
        <f t="shared" si="21"/>
        <v>176400</v>
      </c>
      <c r="H31" s="7">
        <f t="shared" si="21"/>
        <v>185220</v>
      </c>
      <c r="I31" s="7">
        <f t="shared" si="21"/>
        <v>194481</v>
      </c>
      <c r="J31" s="7">
        <f t="shared" si="21"/>
        <v>204205.05000000002</v>
      </c>
      <c r="K31" s="7">
        <f t="shared" si="21"/>
        <v>214415.30250000002</v>
      </c>
      <c r="L31" s="7">
        <f t="shared" si="21"/>
        <v>225136.06762500003</v>
      </c>
      <c r="M31" s="7">
        <f t="shared" ref="M31" si="22">L31*(1+$B$31)</f>
        <v>236392.87100625003</v>
      </c>
      <c r="N31" s="7">
        <f t="shared" ref="N31" si="23">M31*(1+$B$31)</f>
        <v>248212.51455656256</v>
      </c>
      <c r="O31" s="7">
        <f t="shared" ref="O31" si="24">N31*(1+$B$31)</f>
        <v>260623.14028439068</v>
      </c>
      <c r="P31" s="7">
        <f t="shared" ref="P31" si="25">O31*(1+$B$31)</f>
        <v>273654.29729861021</v>
      </c>
    </row>
    <row r="32" spans="1:16" x14ac:dyDescent="0.35">
      <c r="A32" s="10" t="str">
        <f t="shared" si="10"/>
        <v>Development of ECE Curriculum</v>
      </c>
      <c r="B32" s="68">
        <v>0.05</v>
      </c>
      <c r="C32" s="68">
        <v>0</v>
      </c>
      <c r="D32" s="7">
        <f>C11*(1+$C$32)</f>
        <v>75000</v>
      </c>
      <c r="E32" s="7">
        <f>D32*(1+$C$32)</f>
        <v>75000</v>
      </c>
      <c r="F32" s="7">
        <f t="shared" ref="F32:L32" si="26">E32*(1+$B$32)</f>
        <v>78750</v>
      </c>
      <c r="G32" s="7">
        <f t="shared" si="26"/>
        <v>82687.5</v>
      </c>
      <c r="H32" s="7">
        <f t="shared" si="26"/>
        <v>86821.875</v>
      </c>
      <c r="I32" s="7">
        <f t="shared" si="26"/>
        <v>91162.96875</v>
      </c>
      <c r="J32" s="7">
        <f t="shared" si="26"/>
        <v>95721.1171875</v>
      </c>
      <c r="K32" s="7">
        <f t="shared" si="26"/>
        <v>100507.173046875</v>
      </c>
      <c r="L32" s="7">
        <f t="shared" si="26"/>
        <v>105532.53169921876</v>
      </c>
      <c r="M32" s="7">
        <f t="shared" ref="M32" si="27">L32*(1+$B$32)</f>
        <v>110809.15828417971</v>
      </c>
      <c r="N32" s="7">
        <f t="shared" ref="N32" si="28">M32*(1+$B$32)</f>
        <v>116349.6161983887</v>
      </c>
      <c r="O32" s="7">
        <f t="shared" ref="O32" si="29">N32*(1+$B$32)</f>
        <v>122167.09700830813</v>
      </c>
      <c r="P32" s="7">
        <f t="shared" ref="P32" si="30">O32*(1+$B$32)</f>
        <v>128275.45185872355</v>
      </c>
    </row>
    <row r="33" spans="1:16" x14ac:dyDescent="0.35">
      <c r="A33" s="10" t="str">
        <f t="shared" si="10"/>
        <v>Training of ECE Teachers (pre-service)</v>
      </c>
      <c r="B33" s="68">
        <v>0.05</v>
      </c>
      <c r="C33" s="68">
        <v>0</v>
      </c>
      <c r="D33" s="7">
        <f>C12*(1+$C$33)</f>
        <v>5000</v>
      </c>
      <c r="E33" s="7">
        <f>D33*(1+$C$33)</f>
        <v>5000</v>
      </c>
      <c r="F33" s="7">
        <f t="shared" ref="F33:L33" si="31">E33*(1+$B$33)</f>
        <v>5250</v>
      </c>
      <c r="G33" s="7">
        <f t="shared" si="31"/>
        <v>5512.5</v>
      </c>
      <c r="H33" s="7">
        <f t="shared" si="31"/>
        <v>5788.125</v>
      </c>
      <c r="I33" s="7">
        <f t="shared" si="31"/>
        <v>6077.53125</v>
      </c>
      <c r="J33" s="7">
        <f t="shared" si="31"/>
        <v>6381.4078125000005</v>
      </c>
      <c r="K33" s="7">
        <f t="shared" si="31"/>
        <v>6700.4782031250006</v>
      </c>
      <c r="L33" s="7">
        <f t="shared" si="31"/>
        <v>7035.5021132812508</v>
      </c>
      <c r="M33" s="7">
        <f t="shared" ref="M33" si="32">L33*(1+$B$33)</f>
        <v>7387.2772189453135</v>
      </c>
      <c r="N33" s="7">
        <f t="shared" ref="N33" si="33">M33*(1+$B$33)</f>
        <v>7756.6410798925799</v>
      </c>
      <c r="O33" s="7">
        <f t="shared" ref="O33" si="34">N33*(1+$B$33)</f>
        <v>8144.4731338872089</v>
      </c>
      <c r="P33" s="7">
        <f t="shared" ref="P33" si="35">O33*(1+$B$33)</f>
        <v>8551.6967905815691</v>
      </c>
    </row>
    <row r="34" spans="1:16" x14ac:dyDescent="0.35">
      <c r="A34" s="10" t="str">
        <f t="shared" si="10"/>
        <v>Training of ECE Teachers (in-service)</v>
      </c>
      <c r="B34" s="68">
        <v>0.05</v>
      </c>
      <c r="C34" s="68">
        <v>0</v>
      </c>
      <c r="D34" s="7">
        <f>C13*(1+$C$34)</f>
        <v>5000</v>
      </c>
      <c r="E34" s="7">
        <f>D34*(1+$C$34)</f>
        <v>5000</v>
      </c>
      <c r="F34" s="7">
        <f t="shared" ref="F34:L34" si="36">E34*(1+$B$34)</f>
        <v>5250</v>
      </c>
      <c r="G34" s="7">
        <f t="shared" si="36"/>
        <v>5512.5</v>
      </c>
      <c r="H34" s="7">
        <f t="shared" si="36"/>
        <v>5788.125</v>
      </c>
      <c r="I34" s="7">
        <f t="shared" si="36"/>
        <v>6077.53125</v>
      </c>
      <c r="J34" s="7">
        <f t="shared" si="36"/>
        <v>6381.4078125000005</v>
      </c>
      <c r="K34" s="7">
        <f t="shared" si="36"/>
        <v>6700.4782031250006</v>
      </c>
      <c r="L34" s="7">
        <f t="shared" si="36"/>
        <v>7035.5021132812508</v>
      </c>
      <c r="M34" s="7">
        <f t="shared" ref="M34" si="37">L34*(1+$B$34)</f>
        <v>7387.2772189453135</v>
      </c>
      <c r="N34" s="7">
        <f t="shared" ref="N34" si="38">M34*(1+$B$34)</f>
        <v>7756.6410798925799</v>
      </c>
      <c r="O34" s="7">
        <f t="shared" ref="O34" si="39">N34*(1+$B$34)</f>
        <v>8144.4731338872089</v>
      </c>
      <c r="P34" s="7">
        <f t="shared" ref="P34" si="40">O34*(1+$B$34)</f>
        <v>8551.6967905815691</v>
      </c>
    </row>
    <row r="35" spans="1:16" x14ac:dyDescent="0.35">
      <c r="A35" s="10" t="str">
        <f t="shared" si="10"/>
        <v>Training of ECE Caregivers</v>
      </c>
      <c r="B35" s="68">
        <v>0.05</v>
      </c>
      <c r="C35" s="68">
        <v>0</v>
      </c>
      <c r="D35" s="7">
        <f>C14*(1+$C$35)</f>
        <v>5000</v>
      </c>
      <c r="E35" s="7">
        <f>D35*(1+$C$35)</f>
        <v>5000</v>
      </c>
      <c r="F35" s="7">
        <f t="shared" ref="F35:L35" si="41">E35*(1+$B$35)</f>
        <v>5250</v>
      </c>
      <c r="G35" s="7">
        <f t="shared" si="41"/>
        <v>5512.5</v>
      </c>
      <c r="H35" s="7">
        <f t="shared" si="41"/>
        <v>5788.125</v>
      </c>
      <c r="I35" s="7">
        <f t="shared" si="41"/>
        <v>6077.53125</v>
      </c>
      <c r="J35" s="7">
        <f t="shared" si="41"/>
        <v>6381.4078125000005</v>
      </c>
      <c r="K35" s="7">
        <f t="shared" si="41"/>
        <v>6700.4782031250006</v>
      </c>
      <c r="L35" s="7">
        <f t="shared" si="41"/>
        <v>7035.5021132812508</v>
      </c>
      <c r="M35" s="7">
        <f t="shared" ref="M35" si="42">L35*(1+$B$35)</f>
        <v>7387.2772189453135</v>
      </c>
      <c r="N35" s="7">
        <f t="shared" ref="N35" si="43">M35*(1+$B$35)</f>
        <v>7756.6410798925799</v>
      </c>
      <c r="O35" s="7">
        <f t="shared" ref="O35" si="44">N35*(1+$B$35)</f>
        <v>8144.4731338872089</v>
      </c>
      <c r="P35" s="7">
        <f t="shared" ref="P35" si="45">O35*(1+$B$35)</f>
        <v>8551.6967905815691</v>
      </c>
    </row>
    <row r="36" spans="1:16" x14ac:dyDescent="0.35">
      <c r="A36" s="10" t="str">
        <f t="shared" si="10"/>
        <v>School Meals</v>
      </c>
      <c r="B36" s="68">
        <v>0.05</v>
      </c>
      <c r="C36" s="68">
        <v>0</v>
      </c>
      <c r="D36" s="7">
        <f>C15*(1+$C$36)</f>
        <v>250000</v>
      </c>
      <c r="E36" s="7">
        <f>D36*(1+$C$36)</f>
        <v>250000</v>
      </c>
      <c r="F36" s="7">
        <f t="shared" ref="F36:L36" si="46">E36*(1+$B$36)</f>
        <v>262500</v>
      </c>
      <c r="G36" s="7">
        <f t="shared" si="46"/>
        <v>275625</v>
      </c>
      <c r="H36" s="7">
        <f t="shared" si="46"/>
        <v>289406.25</v>
      </c>
      <c r="I36" s="7">
        <f t="shared" si="46"/>
        <v>303876.5625</v>
      </c>
      <c r="J36" s="7">
        <f t="shared" si="46"/>
        <v>319070.390625</v>
      </c>
      <c r="K36" s="7">
        <f t="shared" si="46"/>
        <v>335023.91015625</v>
      </c>
      <c r="L36" s="7">
        <f t="shared" si="46"/>
        <v>351775.10566406249</v>
      </c>
      <c r="M36" s="7">
        <f t="shared" ref="M36" si="47">L36*(1+$B$36)</f>
        <v>369363.86094726564</v>
      </c>
      <c r="N36" s="7">
        <f t="shared" ref="N36" si="48">M36*(1+$B$36)</f>
        <v>387832.05399462895</v>
      </c>
      <c r="O36" s="7">
        <f t="shared" ref="O36" si="49">N36*(1+$B$36)</f>
        <v>407223.65669436043</v>
      </c>
      <c r="P36" s="7">
        <f t="shared" ref="P36" si="50">O36*(1+$B$36)</f>
        <v>427584.83952907845</v>
      </c>
    </row>
    <row r="37" spans="1:16" x14ac:dyDescent="0.35">
      <c r="A37" s="10" t="str">
        <f t="shared" si="10"/>
        <v>Monitoring and Evaluation</v>
      </c>
      <c r="B37" s="68">
        <v>0.05</v>
      </c>
      <c r="C37" s="68">
        <v>0</v>
      </c>
      <c r="D37" s="7">
        <f>C16*(1+$C$37)</f>
        <v>600000</v>
      </c>
      <c r="E37" s="7">
        <f>D37*(1+$C$37)</f>
        <v>600000</v>
      </c>
      <c r="F37" s="7">
        <f t="shared" ref="F37:L37" si="51">E37*(1+$B$37)</f>
        <v>630000</v>
      </c>
      <c r="G37" s="7">
        <f t="shared" si="51"/>
        <v>661500</v>
      </c>
      <c r="H37" s="7">
        <f t="shared" si="51"/>
        <v>694575</v>
      </c>
      <c r="I37" s="7">
        <f t="shared" si="51"/>
        <v>729303.75</v>
      </c>
      <c r="J37" s="7">
        <f t="shared" si="51"/>
        <v>765768.9375</v>
      </c>
      <c r="K37" s="7">
        <f t="shared" si="51"/>
        <v>804057.38437500002</v>
      </c>
      <c r="L37" s="7">
        <f t="shared" si="51"/>
        <v>844260.25359375007</v>
      </c>
      <c r="M37" s="7">
        <f t="shared" ref="M37" si="52">L37*(1+$B$37)</f>
        <v>886473.26627343765</v>
      </c>
      <c r="N37" s="7">
        <f t="shared" ref="N37" si="53">M37*(1+$B$37)</f>
        <v>930796.9295871096</v>
      </c>
      <c r="O37" s="7">
        <f t="shared" ref="O37" si="54">N37*(1+$B$37)</f>
        <v>977336.77606646507</v>
      </c>
      <c r="P37" s="7">
        <f t="shared" ref="P37" si="55">O37*(1+$B$37)</f>
        <v>1026203.6148697884</v>
      </c>
    </row>
    <row r="38" spans="1:16" x14ac:dyDescent="0.35">
      <c r="A38" s="10" t="str">
        <f t="shared" si="10"/>
        <v>Capacity Building of Parents</v>
      </c>
      <c r="B38" s="68">
        <v>0.05</v>
      </c>
      <c r="C38" s="68">
        <v>0</v>
      </c>
      <c r="D38" s="7">
        <f>C17*(1+$B$38)</f>
        <v>5250</v>
      </c>
      <c r="E38" s="7">
        <f t="shared" ref="E38:L38" si="56">D38*(1+$B$38)</f>
        <v>5512.5</v>
      </c>
      <c r="F38" s="7">
        <f t="shared" si="56"/>
        <v>5788.125</v>
      </c>
      <c r="G38" s="7">
        <f t="shared" si="56"/>
        <v>6077.53125</v>
      </c>
      <c r="H38" s="7">
        <f t="shared" si="56"/>
        <v>6381.4078125000005</v>
      </c>
      <c r="I38" s="7">
        <f t="shared" si="56"/>
        <v>6700.4782031250006</v>
      </c>
      <c r="J38" s="7">
        <f t="shared" si="56"/>
        <v>7035.5021132812508</v>
      </c>
      <c r="K38" s="7">
        <f t="shared" si="56"/>
        <v>7387.2772189453135</v>
      </c>
      <c r="L38" s="7">
        <f t="shared" si="56"/>
        <v>7756.6410798925799</v>
      </c>
      <c r="M38" s="7">
        <f t="shared" ref="M38" si="57">L38*(1+$B$38)</f>
        <v>8144.4731338872089</v>
      </c>
      <c r="N38" s="7">
        <f t="shared" ref="N38" si="58">M38*(1+$B$38)</f>
        <v>8551.6967905815691</v>
      </c>
      <c r="O38" s="7">
        <f t="shared" ref="O38" si="59">N38*(1+$B$38)</f>
        <v>8979.2816301106486</v>
      </c>
      <c r="P38" s="7">
        <f t="shared" ref="P38" si="60">O38*(1+$B$38)</f>
        <v>9428.2457116161822</v>
      </c>
    </row>
    <row r="39" spans="1:16" x14ac:dyDescent="0.35">
      <c r="A39" s="26" t="str">
        <f t="shared" si="10"/>
        <v>Add additional strategies</v>
      </c>
      <c r="B39" s="68"/>
      <c r="C39" s="68"/>
      <c r="D39" s="7">
        <f>C18*(1+$B$39)</f>
        <v>0</v>
      </c>
      <c r="E39" s="7">
        <f t="shared" ref="E39:L39" si="61">D39*(1+$B$39)</f>
        <v>0</v>
      </c>
      <c r="F39" s="7">
        <f t="shared" si="61"/>
        <v>0</v>
      </c>
      <c r="G39" s="7">
        <f t="shared" si="61"/>
        <v>0</v>
      </c>
      <c r="H39" s="7">
        <f t="shared" si="61"/>
        <v>0</v>
      </c>
      <c r="I39" s="7">
        <f t="shared" si="61"/>
        <v>0</v>
      </c>
      <c r="J39" s="7">
        <f t="shared" si="61"/>
        <v>0</v>
      </c>
      <c r="K39" s="7">
        <f t="shared" si="61"/>
        <v>0</v>
      </c>
      <c r="L39" s="7">
        <f t="shared" si="61"/>
        <v>0</v>
      </c>
      <c r="M39" s="7">
        <f t="shared" ref="M39:M42" si="62">L39*(1+$B$39)</f>
        <v>0</v>
      </c>
      <c r="N39" s="7">
        <f t="shared" ref="N39:N42" si="63">M39*(1+$B$39)</f>
        <v>0</v>
      </c>
      <c r="O39" s="7">
        <f t="shared" ref="O39:O42" si="64">N39*(1+$B$39)</f>
        <v>0</v>
      </c>
      <c r="P39" s="7">
        <f t="shared" ref="P39:P42" si="65">O39*(1+$B$39)</f>
        <v>0</v>
      </c>
    </row>
    <row r="40" spans="1:16" x14ac:dyDescent="0.35">
      <c r="A40" s="26" t="str">
        <f t="shared" ref="A40:A42" si="66">A19</f>
        <v>Add additional strategies</v>
      </c>
      <c r="B40" s="68"/>
      <c r="C40" s="68"/>
      <c r="D40" s="7">
        <f t="shared" ref="D40:D42" si="67">C19*(1+$B$39)</f>
        <v>0</v>
      </c>
      <c r="E40" s="7">
        <f t="shared" ref="E40:E42" si="68">D40*(1+$B$39)</f>
        <v>0</v>
      </c>
      <c r="F40" s="7">
        <f t="shared" ref="F40:F42" si="69">E40*(1+$B$39)</f>
        <v>0</v>
      </c>
      <c r="G40" s="7">
        <f t="shared" ref="G40:G42" si="70">F40*(1+$B$39)</f>
        <v>0</v>
      </c>
      <c r="H40" s="7">
        <f t="shared" ref="H40:H42" si="71">G40*(1+$B$39)</f>
        <v>0</v>
      </c>
      <c r="I40" s="7">
        <f t="shared" ref="I40:I42" si="72">H40*(1+$B$39)</f>
        <v>0</v>
      </c>
      <c r="J40" s="7">
        <f t="shared" ref="J40:J42" si="73">I40*(1+$B$39)</f>
        <v>0</v>
      </c>
      <c r="K40" s="7">
        <f t="shared" ref="K40:L42" si="74">J40*(1+$B$39)</f>
        <v>0</v>
      </c>
      <c r="L40" s="7">
        <f t="shared" si="74"/>
        <v>0</v>
      </c>
      <c r="M40" s="7">
        <f t="shared" si="62"/>
        <v>0</v>
      </c>
      <c r="N40" s="7">
        <f t="shared" si="63"/>
        <v>0</v>
      </c>
      <c r="O40" s="7">
        <f t="shared" si="64"/>
        <v>0</v>
      </c>
      <c r="P40" s="7">
        <f t="shared" si="65"/>
        <v>0</v>
      </c>
    </row>
    <row r="41" spans="1:16" x14ac:dyDescent="0.35">
      <c r="A41" s="26" t="str">
        <f t="shared" si="66"/>
        <v>Add additional strategies</v>
      </c>
      <c r="B41" s="68"/>
      <c r="C41" s="68"/>
      <c r="D41" s="7">
        <f t="shared" si="67"/>
        <v>0</v>
      </c>
      <c r="E41" s="7">
        <f t="shared" si="68"/>
        <v>0</v>
      </c>
      <c r="F41" s="7">
        <f t="shared" si="69"/>
        <v>0</v>
      </c>
      <c r="G41" s="7">
        <f t="shared" si="70"/>
        <v>0</v>
      </c>
      <c r="H41" s="7">
        <f t="shared" si="71"/>
        <v>0</v>
      </c>
      <c r="I41" s="7">
        <f t="shared" si="72"/>
        <v>0</v>
      </c>
      <c r="J41" s="7">
        <f t="shared" si="73"/>
        <v>0</v>
      </c>
      <c r="K41" s="7">
        <f t="shared" si="74"/>
        <v>0</v>
      </c>
      <c r="L41" s="7">
        <f t="shared" si="74"/>
        <v>0</v>
      </c>
      <c r="M41" s="7">
        <f t="shared" si="62"/>
        <v>0</v>
      </c>
      <c r="N41" s="7">
        <f t="shared" si="63"/>
        <v>0</v>
      </c>
      <c r="O41" s="7">
        <f t="shared" si="64"/>
        <v>0</v>
      </c>
      <c r="P41" s="7">
        <f t="shared" si="65"/>
        <v>0</v>
      </c>
    </row>
    <row r="42" spans="1:16" x14ac:dyDescent="0.35">
      <c r="A42" s="26" t="str">
        <f t="shared" si="66"/>
        <v>Add additional strategies</v>
      </c>
      <c r="B42" s="68"/>
      <c r="C42" s="68"/>
      <c r="D42" s="7">
        <f t="shared" si="67"/>
        <v>0</v>
      </c>
      <c r="E42" s="7">
        <f t="shared" si="68"/>
        <v>0</v>
      </c>
      <c r="F42" s="7">
        <f t="shared" si="69"/>
        <v>0</v>
      </c>
      <c r="G42" s="7">
        <f t="shared" si="70"/>
        <v>0</v>
      </c>
      <c r="H42" s="7">
        <f t="shared" si="71"/>
        <v>0</v>
      </c>
      <c r="I42" s="7">
        <f t="shared" si="72"/>
        <v>0</v>
      </c>
      <c r="J42" s="7">
        <f t="shared" si="73"/>
        <v>0</v>
      </c>
      <c r="K42" s="7">
        <f t="shared" si="74"/>
        <v>0</v>
      </c>
      <c r="L42" s="7">
        <f t="shared" si="74"/>
        <v>0</v>
      </c>
      <c r="M42" s="7">
        <f t="shared" si="62"/>
        <v>0</v>
      </c>
      <c r="N42" s="7">
        <f t="shared" si="63"/>
        <v>0</v>
      </c>
      <c r="O42" s="7">
        <f t="shared" si="64"/>
        <v>0</v>
      </c>
      <c r="P42" s="7">
        <f t="shared" si="65"/>
        <v>0</v>
      </c>
    </row>
  </sheetData>
  <pageMargins left="0.7" right="0.7" top="0.75" bottom="0.75" header="0.3" footer="0.3"/>
  <pageSetup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62323-E35A-4532-A498-6312AFA92EC4}">
  <sheetPr>
    <tabColor theme="9" tint="0.39997558519241921"/>
  </sheetPr>
  <dimension ref="A1:R69"/>
  <sheetViews>
    <sheetView zoomScale="120" zoomScaleNormal="120" workbookViewId="0">
      <selection activeCell="F1" sqref="F1"/>
    </sheetView>
  </sheetViews>
  <sheetFormatPr defaultColWidth="8.81640625" defaultRowHeight="14.5" x14ac:dyDescent="0.35"/>
  <cols>
    <col min="1" max="1" width="34.453125" customWidth="1"/>
    <col min="2" max="2" width="20.1796875" bestFit="1" customWidth="1"/>
    <col min="3" max="15" width="13.6328125" bestFit="1" customWidth="1"/>
  </cols>
  <sheetData>
    <row r="1" spans="1:18" x14ac:dyDescent="0.35">
      <c r="A1" s="45" t="s">
        <v>191</v>
      </c>
      <c r="C1" s="2"/>
    </row>
    <row r="3" spans="1:18" x14ac:dyDescent="0.35">
      <c r="A3" s="59" t="s">
        <v>165</v>
      </c>
    </row>
    <row r="5" spans="1:18" x14ac:dyDescent="0.35">
      <c r="A5" s="3" t="s">
        <v>79</v>
      </c>
      <c r="B5" s="3"/>
      <c r="C5" s="3"/>
      <c r="M5" s="11" t="s">
        <v>59</v>
      </c>
      <c r="N5" s="23" t="str">
        <f>Inputs!C99</f>
        <v>PKR</v>
      </c>
    </row>
    <row r="6" spans="1:18" x14ac:dyDescent="0.35">
      <c r="E6" s="60" t="s">
        <v>90</v>
      </c>
    </row>
    <row r="7" spans="1:18" s="22" customFormat="1" x14ac:dyDescent="0.35">
      <c r="A7" s="20" t="s">
        <v>56</v>
      </c>
      <c r="B7" s="20" t="s">
        <v>55</v>
      </c>
      <c r="C7" s="21" t="s">
        <v>187</v>
      </c>
      <c r="D7" s="21" t="s">
        <v>188</v>
      </c>
      <c r="E7" s="20">
        <f>Inputs!$F$5</f>
        <v>2022</v>
      </c>
      <c r="F7" s="20">
        <f>E7+1</f>
        <v>2023</v>
      </c>
      <c r="G7" s="20">
        <f t="shared" ref="G7:N7" si="0">F7+1</f>
        <v>2024</v>
      </c>
      <c r="H7" s="20">
        <f t="shared" si="0"/>
        <v>2025</v>
      </c>
      <c r="I7" s="20">
        <f t="shared" si="0"/>
        <v>2026</v>
      </c>
      <c r="J7" s="20">
        <f t="shared" si="0"/>
        <v>2027</v>
      </c>
      <c r="K7" s="20">
        <f t="shared" si="0"/>
        <v>2028</v>
      </c>
      <c r="L7" s="20">
        <f t="shared" si="0"/>
        <v>2029</v>
      </c>
      <c r="M7" s="20">
        <f t="shared" si="0"/>
        <v>2030</v>
      </c>
      <c r="N7" s="20">
        <f t="shared" si="0"/>
        <v>2031</v>
      </c>
      <c r="O7" s="20">
        <f t="shared" ref="O7" si="1">N7+1</f>
        <v>2032</v>
      </c>
      <c r="P7" s="20">
        <f t="shared" ref="P7" si="2">O7+1</f>
        <v>2033</v>
      </c>
      <c r="Q7" s="20">
        <f t="shared" ref="Q7" si="3">P7+1</f>
        <v>2034</v>
      </c>
      <c r="R7" s="20">
        <f t="shared" ref="R7" si="4">Q7+1</f>
        <v>2035</v>
      </c>
    </row>
    <row r="8" spans="1:18" x14ac:dyDescent="0.35">
      <c r="A8" s="65" t="str">
        <f>Semantics!B8&amp;"s Construction"</f>
        <v>Classrooms Construction</v>
      </c>
      <c r="B8" s="7" t="s">
        <v>66</v>
      </c>
      <c r="C8" s="63">
        <v>0.05</v>
      </c>
      <c r="D8" s="63">
        <v>0</v>
      </c>
      <c r="E8" s="54">
        <f>Inputs!C102</f>
        <v>3040000</v>
      </c>
      <c r="F8" s="7">
        <f>E8*(1+$D$8)</f>
        <v>3040000</v>
      </c>
      <c r="G8" s="7">
        <f>F8*(1+$D$8)</f>
        <v>3040000</v>
      </c>
      <c r="H8" s="7">
        <f t="shared" ref="H8:N8" si="5">G8*(1+$C$8)</f>
        <v>3192000</v>
      </c>
      <c r="I8" s="7">
        <f t="shared" si="5"/>
        <v>3351600</v>
      </c>
      <c r="J8" s="7">
        <f t="shared" si="5"/>
        <v>3519180</v>
      </c>
      <c r="K8" s="7">
        <f t="shared" si="5"/>
        <v>3695139</v>
      </c>
      <c r="L8" s="7">
        <f t="shared" si="5"/>
        <v>3879895.95</v>
      </c>
      <c r="M8" s="7">
        <f t="shared" si="5"/>
        <v>4073890.7475000005</v>
      </c>
      <c r="N8" s="7">
        <f t="shared" si="5"/>
        <v>4277585.2848750008</v>
      </c>
      <c r="O8" s="7">
        <f t="shared" ref="O8" si="6">N8*(1+$C$8)</f>
        <v>4491464.5491187507</v>
      </c>
      <c r="P8" s="7">
        <f t="shared" ref="P8" si="7">O8*(1+$C$8)</f>
        <v>4716037.776574688</v>
      </c>
      <c r="Q8" s="7">
        <f t="shared" ref="Q8" si="8">P8*(1+$C$8)</f>
        <v>4951839.6654034229</v>
      </c>
      <c r="R8" s="7">
        <f t="shared" ref="R8" si="9">Q8*(1+$C$8)</f>
        <v>5199431.648673594</v>
      </c>
    </row>
    <row r="9" spans="1:18" x14ac:dyDescent="0.35">
      <c r="A9" s="65" t="str">
        <f>Semantics!B9&amp;"s"</f>
        <v>ECE Kits</v>
      </c>
      <c r="B9" s="7" t="s">
        <v>64</v>
      </c>
      <c r="C9" s="63">
        <v>0.05</v>
      </c>
      <c r="D9" s="63">
        <v>0</v>
      </c>
      <c r="E9" s="54">
        <f>Inputs!C103</f>
        <v>75000</v>
      </c>
      <c r="F9" s="7">
        <f>E9*(1+$D$9)</f>
        <v>75000</v>
      </c>
      <c r="G9" s="7">
        <f>F9*(1+$D$9)</f>
        <v>75000</v>
      </c>
      <c r="H9" s="7">
        <f t="shared" ref="H9:N9" si="10">G9*(1+$C$9)</f>
        <v>78750</v>
      </c>
      <c r="I9" s="7">
        <f t="shared" si="10"/>
        <v>82687.5</v>
      </c>
      <c r="J9" s="7">
        <f t="shared" si="10"/>
        <v>86821.875</v>
      </c>
      <c r="K9" s="7">
        <f t="shared" si="10"/>
        <v>91162.96875</v>
      </c>
      <c r="L9" s="7">
        <f t="shared" si="10"/>
        <v>95721.1171875</v>
      </c>
      <c r="M9" s="7">
        <f t="shared" si="10"/>
        <v>100507.173046875</v>
      </c>
      <c r="N9" s="7">
        <f t="shared" si="10"/>
        <v>105532.53169921876</v>
      </c>
      <c r="O9" s="7">
        <f t="shared" ref="O9" si="11">N9*(1+$C$9)</f>
        <v>110809.15828417971</v>
      </c>
      <c r="P9" s="7">
        <f t="shared" ref="P9" si="12">O9*(1+$C$9)</f>
        <v>116349.6161983887</v>
      </c>
      <c r="Q9" s="7">
        <f t="shared" ref="Q9" si="13">P9*(1+$C$9)</f>
        <v>122167.09700830813</v>
      </c>
      <c r="R9" s="7">
        <f t="shared" ref="R9" si="14">Q9*(1+$C$9)</f>
        <v>128275.45185872355</v>
      </c>
    </row>
    <row r="10" spans="1:18" x14ac:dyDescent="0.35">
      <c r="A10" s="65" t="str">
        <f>Semantics!B10&amp;"s"</f>
        <v>Reading Corners</v>
      </c>
      <c r="B10" s="7" t="s">
        <v>65</v>
      </c>
      <c r="C10" s="63">
        <v>0.05</v>
      </c>
      <c r="D10" s="63">
        <v>0</v>
      </c>
      <c r="E10" s="54">
        <f>Inputs!C104</f>
        <v>50000</v>
      </c>
      <c r="F10" s="7">
        <f>E10*(1+$D$10)</f>
        <v>50000</v>
      </c>
      <c r="G10" s="7">
        <f>F10*(1+$D$10)</f>
        <v>50000</v>
      </c>
      <c r="H10" s="7">
        <f t="shared" ref="H10:N10" si="15">G10*(1+$C$10)</f>
        <v>52500</v>
      </c>
      <c r="I10" s="7">
        <f t="shared" si="15"/>
        <v>55125</v>
      </c>
      <c r="J10" s="7">
        <f t="shared" si="15"/>
        <v>57881.25</v>
      </c>
      <c r="K10" s="7">
        <f t="shared" si="15"/>
        <v>60775.3125</v>
      </c>
      <c r="L10" s="7">
        <f t="shared" si="15"/>
        <v>63814.078125</v>
      </c>
      <c r="M10" s="7">
        <f t="shared" si="15"/>
        <v>67004.782031249997</v>
      </c>
      <c r="N10" s="7">
        <f t="shared" si="15"/>
        <v>70355.021132812501</v>
      </c>
      <c r="O10" s="7">
        <f t="shared" ref="O10" si="16">N10*(1+$C$10)</f>
        <v>73872.772189453128</v>
      </c>
      <c r="P10" s="7">
        <f t="shared" ref="P10" si="17">O10*(1+$C$10)</f>
        <v>77566.41079892579</v>
      </c>
      <c r="Q10" s="7">
        <f t="shared" ref="Q10" si="18">P10*(1+$C$10)</f>
        <v>81444.73133887208</v>
      </c>
      <c r="R10" s="7">
        <f t="shared" ref="R10" si="19">Q10*(1+$C$10)</f>
        <v>85516.967905815691</v>
      </c>
    </row>
    <row r="11" spans="1:18" x14ac:dyDescent="0.35">
      <c r="A11" s="65" t="str">
        <f>"New "&amp;Semantics!B6&amp;"s Salary"</f>
        <v>New Teachers Salary</v>
      </c>
      <c r="B11" s="7" t="s">
        <v>67</v>
      </c>
      <c r="C11" s="63">
        <v>0.1</v>
      </c>
      <c r="D11" s="63">
        <v>0</v>
      </c>
      <c r="E11" s="54">
        <f>Inputs!C105</f>
        <v>540000</v>
      </c>
      <c r="F11" s="7">
        <f>E11*(1+$D$11)</f>
        <v>540000</v>
      </c>
      <c r="G11" s="7">
        <f>F11*(1+$D$11)</f>
        <v>540000</v>
      </c>
      <c r="H11" s="7">
        <f t="shared" ref="H11:N11" si="20">G11*(1+$C$11)</f>
        <v>594000</v>
      </c>
      <c r="I11" s="7">
        <f t="shared" si="20"/>
        <v>653400</v>
      </c>
      <c r="J11" s="7">
        <f t="shared" si="20"/>
        <v>718740</v>
      </c>
      <c r="K11" s="7">
        <f t="shared" si="20"/>
        <v>790614.00000000012</v>
      </c>
      <c r="L11" s="7">
        <f t="shared" si="20"/>
        <v>869675.40000000026</v>
      </c>
      <c r="M11" s="7">
        <f t="shared" si="20"/>
        <v>956642.94000000041</v>
      </c>
      <c r="N11" s="7">
        <f t="shared" si="20"/>
        <v>1052307.2340000006</v>
      </c>
      <c r="O11" s="7">
        <f t="shared" ref="O11" si="21">N11*(1+$C$11)</f>
        <v>1157537.9574000009</v>
      </c>
      <c r="P11" s="7">
        <f t="shared" ref="P11" si="22">O11*(1+$C$11)</f>
        <v>1273291.7531400011</v>
      </c>
      <c r="Q11" s="7">
        <f t="shared" ref="Q11" si="23">P11*(1+$C$11)</f>
        <v>1400620.9284540012</v>
      </c>
      <c r="R11" s="7">
        <f t="shared" ref="R11" si="24">Q11*(1+$C$11)</f>
        <v>1540683.0212994015</v>
      </c>
    </row>
    <row r="12" spans="1:18" x14ac:dyDescent="0.35">
      <c r="A12" s="65" t="str">
        <f>"Existing "&amp;Semantics!B6&amp;"s Salary"</f>
        <v>Existing Teachers Salary</v>
      </c>
      <c r="B12" s="7" t="s">
        <v>67</v>
      </c>
      <c r="C12" s="63">
        <v>0.1</v>
      </c>
      <c r="D12" s="63">
        <v>0</v>
      </c>
      <c r="E12" s="54">
        <f>Inputs!C106</f>
        <v>600000</v>
      </c>
      <c r="F12" s="7" t="s">
        <v>34</v>
      </c>
      <c r="G12" s="7" t="s">
        <v>34</v>
      </c>
      <c r="H12" s="7" t="s">
        <v>34</v>
      </c>
      <c r="I12" s="7" t="s">
        <v>34</v>
      </c>
      <c r="J12" s="7" t="s">
        <v>34</v>
      </c>
      <c r="K12" s="7" t="s">
        <v>34</v>
      </c>
      <c r="L12" s="7" t="s">
        <v>34</v>
      </c>
      <c r="M12" s="7" t="s">
        <v>34</v>
      </c>
      <c r="N12" s="7" t="s">
        <v>34</v>
      </c>
      <c r="O12" s="7" t="s">
        <v>34</v>
      </c>
      <c r="P12" s="7" t="s">
        <v>34</v>
      </c>
      <c r="Q12" s="7" t="s">
        <v>34</v>
      </c>
      <c r="R12" s="7" t="s">
        <v>34</v>
      </c>
    </row>
    <row r="13" spans="1:18" x14ac:dyDescent="0.35">
      <c r="A13" s="65" t="str">
        <f>"New "&amp;Semantics!B7&amp;"s Salary"</f>
        <v>New Caregivers Salary</v>
      </c>
      <c r="B13" s="7" t="s">
        <v>68</v>
      </c>
      <c r="C13" s="63">
        <v>0.1</v>
      </c>
      <c r="D13" s="63">
        <v>0</v>
      </c>
      <c r="E13" s="54">
        <f>Inputs!C107</f>
        <v>96000</v>
      </c>
      <c r="F13" s="7">
        <f>E13*(1+$D$13)</f>
        <v>96000</v>
      </c>
      <c r="G13" s="7">
        <f>F13*(1+$D$13)</f>
        <v>96000</v>
      </c>
      <c r="H13" s="7">
        <f t="shared" ref="H13" si="25">G13*(1+$C$13)</f>
        <v>105600.00000000001</v>
      </c>
      <c r="I13" s="7">
        <f t="shared" ref="I13" si="26">H13*(1+$C$13)</f>
        <v>116160.00000000003</v>
      </c>
      <c r="J13" s="7">
        <f t="shared" ref="J13" si="27">I13*(1+$C$13)</f>
        <v>127776.00000000004</v>
      </c>
      <c r="K13" s="7">
        <f t="shared" ref="K13" si="28">J13*(1+$C$13)</f>
        <v>140553.60000000006</v>
      </c>
      <c r="L13" s="7">
        <f t="shared" ref="L13" si="29">K13*(1+$C$13)</f>
        <v>154608.96000000008</v>
      </c>
      <c r="M13" s="7">
        <f t="shared" ref="M13:N13" si="30">L13*(1+$C$13)</f>
        <v>170069.85600000009</v>
      </c>
      <c r="N13" s="7">
        <f t="shared" si="30"/>
        <v>187076.8416000001</v>
      </c>
      <c r="O13" s="7">
        <f t="shared" ref="O13" si="31">N13*(1+$C$13)</f>
        <v>205784.52576000014</v>
      </c>
      <c r="P13" s="7">
        <f t="shared" ref="P13" si="32">O13*(1+$C$13)</f>
        <v>226362.97833600017</v>
      </c>
      <c r="Q13" s="7">
        <f t="shared" ref="Q13" si="33">P13*(1+$C$13)</f>
        <v>248999.2761696002</v>
      </c>
      <c r="R13" s="7">
        <f t="shared" ref="R13" si="34">Q13*(1+$C$13)</f>
        <v>273899.20378656022</v>
      </c>
    </row>
    <row r="14" spans="1:18" x14ac:dyDescent="0.35">
      <c r="A14" s="65" t="str">
        <f>"Existing "&amp;Semantics!B7&amp;"s Salary"</f>
        <v>Existing Caregivers Salary</v>
      </c>
      <c r="B14" s="7" t="s">
        <v>68</v>
      </c>
      <c r="C14" s="63">
        <v>0.1</v>
      </c>
      <c r="D14" s="63">
        <v>0</v>
      </c>
      <c r="E14" s="54">
        <f>Inputs!C108</f>
        <v>96000</v>
      </c>
      <c r="F14" s="7" t="s">
        <v>34</v>
      </c>
      <c r="G14" s="7" t="s">
        <v>34</v>
      </c>
      <c r="H14" s="7" t="s">
        <v>34</v>
      </c>
      <c r="I14" s="7" t="s">
        <v>34</v>
      </c>
      <c r="J14" s="7" t="s">
        <v>34</v>
      </c>
      <c r="K14" s="7" t="s">
        <v>34</v>
      </c>
      <c r="L14" s="7" t="s">
        <v>34</v>
      </c>
      <c r="M14" s="7" t="s">
        <v>34</v>
      </c>
      <c r="N14" s="7" t="s">
        <v>34</v>
      </c>
      <c r="O14" s="7" t="s">
        <v>34</v>
      </c>
      <c r="P14" s="7" t="s">
        <v>34</v>
      </c>
      <c r="Q14" s="7" t="s">
        <v>34</v>
      </c>
      <c r="R14" s="7" t="s">
        <v>34</v>
      </c>
    </row>
    <row r="15" spans="1:18" x14ac:dyDescent="0.35">
      <c r="A15" s="65" t="s">
        <v>215</v>
      </c>
      <c r="B15" s="7" t="s">
        <v>216</v>
      </c>
      <c r="C15" s="63">
        <v>0.1</v>
      </c>
      <c r="D15" s="63">
        <v>0</v>
      </c>
      <c r="E15" s="54">
        <f>Inputs!C109</f>
        <v>0</v>
      </c>
      <c r="F15" s="7">
        <f>E15*(1+$D$15)</f>
        <v>0</v>
      </c>
      <c r="G15" s="7">
        <f>F15*(1+$D$15)</f>
        <v>0</v>
      </c>
      <c r="H15" s="7">
        <f>G15*(1+$C$15)</f>
        <v>0</v>
      </c>
      <c r="I15" s="7">
        <f t="shared" ref="I15:N15" si="35">H15*(1+$C$15)</f>
        <v>0</v>
      </c>
      <c r="J15" s="7">
        <f t="shared" si="35"/>
        <v>0</v>
      </c>
      <c r="K15" s="7">
        <f t="shared" si="35"/>
        <v>0</v>
      </c>
      <c r="L15" s="7">
        <f t="shared" si="35"/>
        <v>0</v>
      </c>
      <c r="M15" s="7">
        <f t="shared" si="35"/>
        <v>0</v>
      </c>
      <c r="N15" s="7">
        <f t="shared" si="35"/>
        <v>0</v>
      </c>
      <c r="O15" s="7">
        <f t="shared" ref="O15" si="36">N15*(1+$C$15)</f>
        <v>0</v>
      </c>
      <c r="P15" s="7">
        <f t="shared" ref="P15" si="37">O15*(1+$C$15)</f>
        <v>0</v>
      </c>
      <c r="Q15" s="7">
        <f t="shared" ref="Q15" si="38">P15*(1+$C$15)</f>
        <v>0</v>
      </c>
      <c r="R15" s="7">
        <f t="shared" ref="R15" si="39">Q15*(1+$C$15)</f>
        <v>0</v>
      </c>
    </row>
    <row r="16" spans="1:18" x14ac:dyDescent="0.35">
      <c r="A16" s="65" t="s">
        <v>214</v>
      </c>
      <c r="B16" s="7" t="s">
        <v>216</v>
      </c>
      <c r="C16" s="63">
        <v>0.1</v>
      </c>
      <c r="D16" s="63">
        <v>0</v>
      </c>
      <c r="E16" s="54">
        <f>Inputs!C110</f>
        <v>0</v>
      </c>
      <c r="F16" s="7" t="s">
        <v>34</v>
      </c>
      <c r="G16" s="7" t="s">
        <v>34</v>
      </c>
      <c r="H16" s="7" t="s">
        <v>34</v>
      </c>
      <c r="I16" s="7" t="s">
        <v>34</v>
      </c>
      <c r="J16" s="7" t="s">
        <v>34</v>
      </c>
      <c r="K16" s="7" t="s">
        <v>34</v>
      </c>
      <c r="L16" s="7" t="s">
        <v>34</v>
      </c>
      <c r="M16" s="7" t="s">
        <v>34</v>
      </c>
      <c r="N16" s="7" t="s">
        <v>34</v>
      </c>
      <c r="O16" s="7" t="s">
        <v>34</v>
      </c>
      <c r="P16" s="7" t="s">
        <v>34</v>
      </c>
      <c r="Q16" s="7" t="s">
        <v>34</v>
      </c>
      <c r="R16" s="7" t="s">
        <v>34</v>
      </c>
    </row>
    <row r="17" spans="1:18" x14ac:dyDescent="0.35">
      <c r="A17" s="65" t="s">
        <v>63</v>
      </c>
      <c r="B17" s="7" t="s">
        <v>69</v>
      </c>
      <c r="C17" s="63">
        <v>0.03</v>
      </c>
      <c r="D17" s="63">
        <v>0</v>
      </c>
      <c r="E17" s="54">
        <f>Inputs!C111</f>
        <v>0</v>
      </c>
      <c r="F17" s="7">
        <f>E17*(1+$D$17)</f>
        <v>0</v>
      </c>
      <c r="G17" s="7">
        <f>F17*(1+$D$17)</f>
        <v>0</v>
      </c>
      <c r="H17" s="7">
        <f t="shared" ref="H17:N17" si="40">G17*(1+$C$17)</f>
        <v>0</v>
      </c>
      <c r="I17" s="7">
        <f t="shared" si="40"/>
        <v>0</v>
      </c>
      <c r="J17" s="7">
        <f t="shared" si="40"/>
        <v>0</v>
      </c>
      <c r="K17" s="7">
        <f t="shared" si="40"/>
        <v>0</v>
      </c>
      <c r="L17" s="7">
        <f t="shared" si="40"/>
        <v>0</v>
      </c>
      <c r="M17" s="7">
        <f t="shared" si="40"/>
        <v>0</v>
      </c>
      <c r="N17" s="7">
        <f t="shared" si="40"/>
        <v>0</v>
      </c>
      <c r="O17" s="7">
        <f t="shared" ref="O17" si="41">N17*(1+$C$17)</f>
        <v>0</v>
      </c>
      <c r="P17" s="7">
        <f t="shared" ref="P17" si="42">O17*(1+$C$17)</f>
        <v>0</v>
      </c>
      <c r="Q17" s="7">
        <f t="shared" ref="Q17" si="43">P17*(1+$C$17)</f>
        <v>0</v>
      </c>
      <c r="R17" s="7">
        <f t="shared" ref="R17" si="44">Q17*(1+$C$17)</f>
        <v>0</v>
      </c>
    </row>
    <row r="18" spans="1:18" x14ac:dyDescent="0.35">
      <c r="A18" s="65" t="str">
        <f>Semantics!B13 &amp;" Cost for "&amp;Semantics!B8&amp;"s"</f>
        <v>O&amp;M Cost for Classrooms</v>
      </c>
      <c r="B18" s="7" t="s">
        <v>66</v>
      </c>
      <c r="C18" s="63">
        <v>0.05</v>
      </c>
      <c r="D18" s="63">
        <v>0</v>
      </c>
      <c r="E18" s="54">
        <f>Inputs!C115</f>
        <v>152000</v>
      </c>
      <c r="F18" s="7">
        <f>E18*(1+$D$18)</f>
        <v>152000</v>
      </c>
      <c r="G18" s="7">
        <f>F18*(1+$D$18)</f>
        <v>152000</v>
      </c>
      <c r="H18" s="7">
        <f t="shared" ref="H18:N18" si="45">G18*(1+$C$18)</f>
        <v>159600</v>
      </c>
      <c r="I18" s="7">
        <f t="shared" si="45"/>
        <v>167580</v>
      </c>
      <c r="J18" s="7">
        <f t="shared" si="45"/>
        <v>175959</v>
      </c>
      <c r="K18" s="7">
        <f t="shared" si="45"/>
        <v>184756.95</v>
      </c>
      <c r="L18" s="7">
        <f t="shared" si="45"/>
        <v>193994.79750000002</v>
      </c>
      <c r="M18" s="7">
        <f t="shared" si="45"/>
        <v>203694.53737500001</v>
      </c>
      <c r="N18" s="7">
        <f t="shared" si="45"/>
        <v>213879.26424375002</v>
      </c>
      <c r="O18" s="7">
        <f t="shared" ref="O18" si="46">N18*(1+$C$18)</f>
        <v>224573.22745593754</v>
      </c>
      <c r="P18" s="7">
        <f t="shared" ref="P18" si="47">O18*(1+$C$18)</f>
        <v>235801.88882873443</v>
      </c>
      <c r="Q18" s="7">
        <f t="shared" ref="Q18" si="48">P18*(1+$C$18)</f>
        <v>247591.98327017116</v>
      </c>
      <c r="R18" s="7">
        <f t="shared" ref="R18" si="49">Q18*(1+$C$18)</f>
        <v>259971.58243367972</v>
      </c>
    </row>
    <row r="19" spans="1:18" x14ac:dyDescent="0.35">
      <c r="A19" s="66" t="s">
        <v>71</v>
      </c>
      <c r="B19" s="7"/>
      <c r="C19" s="63"/>
      <c r="D19" s="63"/>
      <c r="E19" s="54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</row>
    <row r="21" spans="1:18" x14ac:dyDescent="0.35">
      <c r="A21" s="3" t="s">
        <v>77</v>
      </c>
      <c r="B21" s="3"/>
      <c r="C21" s="3"/>
    </row>
    <row r="23" spans="1:18" x14ac:dyDescent="0.35">
      <c r="A23" s="20" t="s">
        <v>56</v>
      </c>
      <c r="B23" s="20" t="s">
        <v>73</v>
      </c>
      <c r="C23" s="20">
        <f>Inputs!$F$5+1</f>
        <v>2023</v>
      </c>
      <c r="D23" s="20">
        <f>C23+1</f>
        <v>2024</v>
      </c>
      <c r="E23" s="20">
        <f t="shared" ref="E23:K23" si="50">D23+1</f>
        <v>2025</v>
      </c>
      <c r="F23" s="20">
        <f t="shared" si="50"/>
        <v>2026</v>
      </c>
      <c r="G23" s="20">
        <f t="shared" si="50"/>
        <v>2027</v>
      </c>
      <c r="H23" s="20">
        <f t="shared" si="50"/>
        <v>2028</v>
      </c>
      <c r="I23" s="20">
        <f t="shared" si="50"/>
        <v>2029</v>
      </c>
      <c r="J23" s="20">
        <f t="shared" si="50"/>
        <v>2030</v>
      </c>
      <c r="K23" s="20">
        <f t="shared" si="50"/>
        <v>2031</v>
      </c>
      <c r="L23" s="20">
        <f t="shared" ref="L23" si="51">K23+1</f>
        <v>2032</v>
      </c>
      <c r="M23" s="20">
        <f t="shared" ref="M23" si="52">L23+1</f>
        <v>2033</v>
      </c>
      <c r="N23" s="20">
        <f t="shared" ref="N23" si="53">M23+1</f>
        <v>2034</v>
      </c>
      <c r="O23" s="20">
        <f t="shared" ref="O23" si="54">N23+1</f>
        <v>2035</v>
      </c>
    </row>
    <row r="24" spans="1:18" x14ac:dyDescent="0.35">
      <c r="A24" s="114" t="str">
        <f>A8</f>
        <v>Classrooms Construction</v>
      </c>
      <c r="B24" s="8" t="s">
        <v>13</v>
      </c>
      <c r="C24" s="7">
        <f>'Classrooms &amp; Materials'!D69*(F8+F18)</f>
        <v>5275211983.999999</v>
      </c>
      <c r="D24" s="7">
        <f>'Classrooms &amp; Materials'!E69*(G8+G18)</f>
        <v>5478103398.880002</v>
      </c>
      <c r="E24" s="7">
        <f>'Classrooms &amp; Materials'!F69*(H8+H18)</f>
        <v>5979957073.4416838</v>
      </c>
      <c r="F24" s="7">
        <f>'Classrooms &amp; Materials'!G69*(I8+I18)</f>
        <v>6535055072.0517311</v>
      </c>
      <c r="G24" s="7">
        <f>'Classrooms &amp; Materials'!H69*(J8+J18)</f>
        <v>7149536338.4921169</v>
      </c>
      <c r="H24" s="7">
        <f>'Classrooms &amp; Materials'!I69*(K8+K18)</f>
        <v>7830276139.590003</v>
      </c>
      <c r="I24" s="7">
        <f>'Classrooms &amp; Materials'!J69*(L8+L18)</f>
        <v>8584975909.2881651</v>
      </c>
      <c r="J24" s="7">
        <f>'Classrooms &amp; Materials'!K69*(M8+M18)</f>
        <v>9422264133.8670101</v>
      </c>
      <c r="K24" s="7">
        <f>'Classrooms &amp; Materials'!L69*(N8+N18)</f>
        <v>10351809639.170408</v>
      </c>
      <c r="L24" s="7">
        <f>'Classrooms &amp; Materials'!M69*(O8+O18)</f>
        <v>11384448808.617329</v>
      </c>
      <c r="M24" s="7">
        <f>'Classrooms &amp; Materials'!N69*(P8+P18)</f>
        <v>8845188634.5820293</v>
      </c>
      <c r="N24" s="7">
        <f>'Classrooms &amp; Materials'!O69*(Q8+Q18)</f>
        <v>9937569430.9529133</v>
      </c>
      <c r="O24" s="7">
        <f>'Classrooms &amp; Materials'!P69*(R8+R18)</f>
        <v>11164859255.6756</v>
      </c>
      <c r="P24" t="str">
        <f>"cost includes construction and "&amp;Semantics!B13</f>
        <v>cost includes construction and O&amp;M</v>
      </c>
    </row>
    <row r="25" spans="1:18" x14ac:dyDescent="0.35">
      <c r="A25" s="115"/>
      <c r="B25" s="8" t="s">
        <v>14</v>
      </c>
      <c r="C25" s="7">
        <f>'Classrooms &amp; Materials'!D70*(F8+F18)</f>
        <v>5810755104.0000048</v>
      </c>
      <c r="D25" s="7">
        <f>'Classrooms &amp; Materials'!E70*(G8+G18)</f>
        <v>6023260397.2800045</v>
      </c>
      <c r="E25" s="7">
        <f>'Classrooms &amp; Materials'!F70*(H8+H18)</f>
        <v>6563173114.1440868</v>
      </c>
      <c r="F25" s="7">
        <f>'Classrooms &amp; Materials'!G70*(I8+I18)</f>
        <v>7159567054.4308825</v>
      </c>
      <c r="G25" s="7">
        <f>'Classrooms &amp; Materials'!H70*(J8+J18)</f>
        <v>7818907749.3775959</v>
      </c>
      <c r="H25" s="7">
        <f>'Classrooms &amp; Materials'!I70*(K8+K18)</f>
        <v>8548433728.3364544</v>
      </c>
      <c r="I25" s="7">
        <f>'Classrooms &amp; Materials'!J70*(L8+L18)</f>
        <v>9356250709.2922649</v>
      </c>
      <c r="J25" s="7">
        <f>'Classrooms &amp; Materials'!K70*(M8+M18)</f>
        <v>10251437358.171438</v>
      </c>
      <c r="K25" s="7">
        <f>'Classrooms &amp; Materials'!L70*(N8+N18)</f>
        <v>11244164042.501257</v>
      </c>
      <c r="L25" s="7">
        <f>'Classrooms &amp; Materials'!M70*(O8+O18)</f>
        <v>12345826180.875597</v>
      </c>
      <c r="M25" s="7">
        <f>'Classrooms &amp; Materials'!N70*(P8+P18)</f>
        <v>9264312174.1769753</v>
      </c>
      <c r="N25" s="7">
        <f>'Classrooms &amp; Materials'!O70*(Q8+Q18)</f>
        <v>10408454727.687849</v>
      </c>
      <c r="O25" s="7">
        <f>'Classrooms &amp; Materials'!P70*(R8+R18)</f>
        <v>11693898886.557297</v>
      </c>
    </row>
    <row r="26" spans="1:18" x14ac:dyDescent="0.35">
      <c r="A26" s="116"/>
      <c r="B26" s="8" t="s">
        <v>18</v>
      </c>
      <c r="C26" s="7">
        <f>C24+C25</f>
        <v>11085967088.000004</v>
      </c>
      <c r="D26" s="7">
        <f t="shared" ref="D26:J26" si="55">D24+D25</f>
        <v>11501363796.160007</v>
      </c>
      <c r="E26" s="7">
        <f t="shared" si="55"/>
        <v>12543130187.58577</v>
      </c>
      <c r="F26" s="7">
        <f t="shared" si="55"/>
        <v>13694622126.482613</v>
      </c>
      <c r="G26" s="7">
        <f t="shared" si="55"/>
        <v>14968444087.869713</v>
      </c>
      <c r="H26" s="7">
        <f t="shared" si="55"/>
        <v>16378709867.926456</v>
      </c>
      <c r="I26" s="7">
        <f t="shared" si="55"/>
        <v>17941226618.580429</v>
      </c>
      <c r="J26" s="7">
        <f t="shared" si="55"/>
        <v>19673701492.038448</v>
      </c>
      <c r="K26" s="7">
        <f t="shared" ref="K26:L26" si="56">K24+K25</f>
        <v>21595973681.671665</v>
      </c>
      <c r="L26" s="7">
        <f t="shared" si="56"/>
        <v>23730274989.492928</v>
      </c>
      <c r="M26" s="7">
        <f t="shared" ref="M26:O26" si="57">M24+M25</f>
        <v>18109500808.759003</v>
      </c>
      <c r="N26" s="7">
        <f t="shared" si="57"/>
        <v>20346024158.640762</v>
      </c>
      <c r="O26" s="7">
        <f t="shared" si="57"/>
        <v>22858758142.232895</v>
      </c>
    </row>
    <row r="27" spans="1:18" x14ac:dyDescent="0.35">
      <c r="A27" s="117" t="str">
        <f>A9</f>
        <v>ECE Kits</v>
      </c>
      <c r="B27" s="27" t="s">
        <v>13</v>
      </c>
      <c r="C27" s="30">
        <f>'Classrooms &amp; Materials'!D108*F9</f>
        <v>169735150</v>
      </c>
      <c r="D27" s="30">
        <f>'Classrooms &amp; Materials'!E108*G9</f>
        <v>174502335.50000003</v>
      </c>
      <c r="E27" s="30">
        <f>'Classrooms &amp; Materials'!F108*H9</f>
        <v>188583385.18425009</v>
      </c>
      <c r="F27" s="30">
        <f>'Classrooms &amp; Materials'!G108*I9</f>
        <v>204029945.06700495</v>
      </c>
      <c r="G27" s="30">
        <f>'Classrooms &amp; Materials'!H108*J9</f>
        <v>220991980.68590501</v>
      </c>
      <c r="H27" s="30">
        <f>'Classrooms &amp; Materials'!I108*K9</f>
        <v>239637044.57389575</v>
      </c>
      <c r="I27" s="30">
        <f>'Classrooms &amp; Materials'!J108*L9</f>
        <v>260152401.56571695</v>
      </c>
      <c r="J27" s="30">
        <f>'Classrooms &amp; Materials'!K108*M9</f>
        <v>282747414.24537581</v>
      </c>
      <c r="K27" s="30">
        <f>'Classrooms &amp; Materials'!L108*N9</f>
        <v>307656220.54528677</v>
      </c>
      <c r="L27" s="30">
        <f>'Classrooms &amp; Materials'!M108*O9</f>
        <v>335140739.45526731</v>
      </c>
      <c r="M27" s="30">
        <f>'Classrooms &amp; Materials'!N108*P9</f>
        <v>207828680.3238259</v>
      </c>
      <c r="N27" s="30">
        <f>'Classrooms &amp; Materials'!O108*Q9</f>
        <v>233495522.34381849</v>
      </c>
      <c r="O27" s="30">
        <f>'Classrooms &amp; Materials'!P108*R9</f>
        <v>262332219.35328007</v>
      </c>
    </row>
    <row r="28" spans="1:18" x14ac:dyDescent="0.35">
      <c r="A28" s="118"/>
      <c r="B28" s="27" t="s">
        <v>14</v>
      </c>
      <c r="C28" s="30">
        <f>'Classrooms &amp; Materials'!D109*F9</f>
        <v>0</v>
      </c>
      <c r="D28" s="30">
        <f>'Classrooms &amp; Materials'!E109*G9</f>
        <v>0</v>
      </c>
      <c r="E28" s="30">
        <f>'Classrooms &amp; Materials'!F109*H9</f>
        <v>0</v>
      </c>
      <c r="F28" s="30">
        <f>'Classrooms &amp; Materials'!G109*I9</f>
        <v>0</v>
      </c>
      <c r="G28" s="30">
        <f>'Classrooms &amp; Materials'!H109*J9</f>
        <v>0</v>
      </c>
      <c r="H28" s="30">
        <f>'Classrooms &amp; Materials'!I109*K9</f>
        <v>0</v>
      </c>
      <c r="I28" s="30">
        <f>'Classrooms &amp; Materials'!J109*L9</f>
        <v>0</v>
      </c>
      <c r="J28" s="30">
        <f>'Classrooms &amp; Materials'!K109*M9</f>
        <v>0</v>
      </c>
      <c r="K28" s="30">
        <f>'Classrooms &amp; Materials'!L109*N9</f>
        <v>0</v>
      </c>
      <c r="L28" s="30">
        <f>'Classrooms &amp; Materials'!M109*O9</f>
        <v>0</v>
      </c>
      <c r="M28" s="30">
        <f>'Classrooms &amp; Materials'!N109*P9</f>
        <v>0</v>
      </c>
      <c r="N28" s="30">
        <f>'Classrooms &amp; Materials'!O109*Q9</f>
        <v>0</v>
      </c>
      <c r="O28" s="30">
        <f>'Classrooms &amp; Materials'!P109*R9</f>
        <v>0</v>
      </c>
    </row>
    <row r="29" spans="1:18" x14ac:dyDescent="0.35">
      <c r="A29" s="119"/>
      <c r="B29" s="27" t="s">
        <v>18</v>
      </c>
      <c r="C29" s="30">
        <f>C27+C28</f>
        <v>169735150</v>
      </c>
      <c r="D29" s="30">
        <f t="shared" ref="D29:J29" si="58">D27+D28</f>
        <v>174502335.50000003</v>
      </c>
      <c r="E29" s="30">
        <f t="shared" si="58"/>
        <v>188583385.18425009</v>
      </c>
      <c r="F29" s="30">
        <f t="shared" si="58"/>
        <v>204029945.06700495</v>
      </c>
      <c r="G29" s="30">
        <f t="shared" si="58"/>
        <v>220991980.68590501</v>
      </c>
      <c r="H29" s="30">
        <f t="shared" si="58"/>
        <v>239637044.57389575</v>
      </c>
      <c r="I29" s="30">
        <f t="shared" si="58"/>
        <v>260152401.56571695</v>
      </c>
      <c r="J29" s="30">
        <f t="shared" si="58"/>
        <v>282747414.24537581</v>
      </c>
      <c r="K29" s="30">
        <f t="shared" ref="K29:L29" si="59">K27+K28</f>
        <v>307656220.54528677</v>
      </c>
      <c r="L29" s="30">
        <f t="shared" si="59"/>
        <v>335140739.45526731</v>
      </c>
      <c r="M29" s="30">
        <f t="shared" ref="M29:O29" si="60">M27+M28</f>
        <v>207828680.3238259</v>
      </c>
      <c r="N29" s="30">
        <f t="shared" si="60"/>
        <v>233495522.34381849</v>
      </c>
      <c r="O29" s="30">
        <f t="shared" si="60"/>
        <v>262332219.35328007</v>
      </c>
    </row>
    <row r="30" spans="1:18" x14ac:dyDescent="0.35">
      <c r="A30" s="114" t="str">
        <f>A10</f>
        <v>Reading Corners</v>
      </c>
      <c r="B30" s="8" t="s">
        <v>13</v>
      </c>
      <c r="C30" s="7">
        <f>'Classrooms &amp; Materials'!D165*F10</f>
        <v>158101766.66666666</v>
      </c>
      <c r="D30" s="7">
        <f>'Classrooms &amp; Materials'!E165*G10</f>
        <v>161279890.33333334</v>
      </c>
      <c r="E30" s="7">
        <f>'Classrooms &amp; Materials'!F165*H10</f>
        <v>172914506.78950006</v>
      </c>
      <c r="F30" s="7">
        <f>'Classrooms &amp; Materials'!G165*I10</f>
        <v>185571825.8780033</v>
      </c>
      <c r="G30" s="7">
        <f>'Classrooms &amp; Materials'!H165*J10</f>
        <v>199357442.74893665</v>
      </c>
      <c r="H30" s="7">
        <f>'Classrooms &amp; Materials'!I165*K10</f>
        <v>214388958.12218046</v>
      </c>
      <c r="I30" s="7">
        <f>'Classrooms &amp; Materials'!J165*L10</f>
        <v>230797409.20370716</v>
      </c>
      <c r="J30" s="7">
        <f>'Classrooms &amp; Materials'!K165*M10</f>
        <v>248728874.73147452</v>
      </c>
      <c r="K30" s="7">
        <f>'Classrooms &amp; Materials'!L165*N10</f>
        <v>268346275.52647629</v>
      </c>
      <c r="L30" s="7">
        <f>'Classrooms &amp; Materials'!M165*O10</f>
        <v>289831394.55794424</v>
      </c>
      <c r="M30" s="7">
        <f>'Classrooms &amp; Materials'!N165*P10</f>
        <v>138552453.54921725</v>
      </c>
      <c r="N30" s="7">
        <f>'Classrooms &amp; Materials'!O165*Q10</f>
        <v>155663681.56254563</v>
      </c>
      <c r="O30" s="7">
        <f>'Classrooms &amp; Materials'!P165*R10</f>
        <v>174888146.23552004</v>
      </c>
    </row>
    <row r="31" spans="1:18" x14ac:dyDescent="0.35">
      <c r="A31" s="115"/>
      <c r="B31" s="8" t="s">
        <v>14</v>
      </c>
      <c r="C31" s="7">
        <f>'Classrooms &amp; Materials'!D166*F10</f>
        <v>175083100.00000006</v>
      </c>
      <c r="D31" s="7">
        <f>'Classrooms &amp; Materials'!E166*G10</f>
        <v>178411817.00000006</v>
      </c>
      <c r="E31" s="7">
        <f>'Classrooms &amp; Materials'!F166*H10</f>
        <v>191072221.3995001</v>
      </c>
      <c r="F31" s="7">
        <f>'Classrooms &amp; Materials'!G166*I10</f>
        <v>204827512.99233839</v>
      </c>
      <c r="G31" s="7">
        <f>'Classrooms &amp; Materials'!H166*J10</f>
        <v>219789476.70939216</v>
      </c>
      <c r="H31" s="7">
        <f>'Classrooms &amp; Materials'!I166*K10</f>
        <v>236082531.23862711</v>
      </c>
      <c r="I31" s="7">
        <f>'Classrooms &amp; Materials'!J166*L10</f>
        <v>253845230.71000373</v>
      </c>
      <c r="J31" s="7">
        <f>'Classrooms &amp; Materials'!K166*M10</f>
        <v>273231948.90926582</v>
      </c>
      <c r="K31" s="7">
        <f>'Classrooms &amp; Materials'!L166*N10</f>
        <v>294414768.4164654</v>
      </c>
      <c r="L31" s="7">
        <f>'Classrooms &amp; Materials'!M166*O10</f>
        <v>317585599.82364959</v>
      </c>
      <c r="M31" s="7">
        <f>'Classrooms &amp; Materials'!N166*P10</f>
        <v>145117671.90126839</v>
      </c>
      <c r="N31" s="7">
        <f>'Classrooms &amp; Materials'!O166*Q10</f>
        <v>163039704.38107532</v>
      </c>
      <c r="O31" s="7">
        <f>'Classrooms &amp; Materials'!P166*R10</f>
        <v>183175107.87213808</v>
      </c>
    </row>
    <row r="32" spans="1:18" x14ac:dyDescent="0.35">
      <c r="A32" s="116"/>
      <c r="B32" s="8" t="s">
        <v>18</v>
      </c>
      <c r="C32" s="7">
        <f>C30+C31</f>
        <v>333184866.66666675</v>
      </c>
      <c r="D32" s="7">
        <f t="shared" ref="D32:J32" si="61">D30+D31</f>
        <v>339691707.33333337</v>
      </c>
      <c r="E32" s="7">
        <f t="shared" si="61"/>
        <v>363986728.18900013</v>
      </c>
      <c r="F32" s="7">
        <f t="shared" si="61"/>
        <v>390399338.87034166</v>
      </c>
      <c r="G32" s="7">
        <f t="shared" si="61"/>
        <v>419146919.45832884</v>
      </c>
      <c r="H32" s="7">
        <f t="shared" si="61"/>
        <v>450471489.36080754</v>
      </c>
      <c r="I32" s="7">
        <f t="shared" si="61"/>
        <v>484642639.91371089</v>
      </c>
      <c r="J32" s="7">
        <f t="shared" si="61"/>
        <v>521960823.64074033</v>
      </c>
      <c r="K32" s="7">
        <f t="shared" ref="K32:L32" si="62">K30+K31</f>
        <v>562761043.94294167</v>
      </c>
      <c r="L32" s="7">
        <f t="shared" si="62"/>
        <v>607416994.38159382</v>
      </c>
      <c r="M32" s="7">
        <f t="shared" ref="M32:O32" si="63">M30+M31</f>
        <v>283670125.45048565</v>
      </c>
      <c r="N32" s="7">
        <f t="shared" si="63"/>
        <v>318703385.94362092</v>
      </c>
      <c r="O32" s="7">
        <f t="shared" si="63"/>
        <v>358063254.10765815</v>
      </c>
    </row>
    <row r="33" spans="1:15" x14ac:dyDescent="0.35">
      <c r="A33" s="117" t="str">
        <f>Semantics!B6 &amp;" Salary"</f>
        <v>Teacher Salary</v>
      </c>
      <c r="B33" s="27" t="s">
        <v>13</v>
      </c>
      <c r="C33" s="30">
        <f>'Human Resource'!D66*F11</f>
        <v>1220797079.9999998</v>
      </c>
      <c r="D33" s="30">
        <f>('Human Resource'!E66*G11)+(C33*$C$12)</f>
        <v>1377200523.6000004</v>
      </c>
      <c r="E33" s="30">
        <f>('Human Resource'!F66*H11)+(D33*$C$12)</f>
        <v>1558751986.3212008</v>
      </c>
      <c r="F33" s="30">
        <f>('Human Resource'!G66*I11)+(E33*$C$12)</f>
        <v>1766559992.3044534</v>
      </c>
      <c r="G33" s="30">
        <f>('Human Resource'!H66*J11)+(F33*$C$12)</f>
        <v>2004375229.5227809</v>
      </c>
      <c r="H33" s="30">
        <f>('Human Resource'!I66*K11)+(G33*$C$12)</f>
        <v>2276800607.9603591</v>
      </c>
      <c r="I33" s="30">
        <f>('Human Resource'!J66*L11)+(H33*$C$12)</f>
        <v>2589210717.8999457</v>
      </c>
      <c r="J33" s="30">
        <f>('Human Resource'!K66*M11)+(I33*$C$12)</f>
        <v>2947859091.8556395</v>
      </c>
      <c r="K33" s="30">
        <f>('Human Resource'!L66*N11)+(J33*$C$12)</f>
        <v>3360024039.1225996</v>
      </c>
      <c r="L33" s="30">
        <f>('Human Resource'!M66*O11)+(K33*$C$12)</f>
        <v>3834181571.1999035</v>
      </c>
      <c r="M33" s="30">
        <f>('Human Resource'!N66*P11)+(L33*$C$12)</f>
        <v>2657826559.7319956</v>
      </c>
      <c r="N33" s="30">
        <f>('Human Resource'!O66*Q11)+(M33*$C$12)</f>
        <v>2942761345.8475304</v>
      </c>
      <c r="O33" s="30">
        <f>('Human Resource'!P66*R11)+(N33*$C$12)</f>
        <v>3445080052.5668411</v>
      </c>
    </row>
    <row r="34" spans="1:15" x14ac:dyDescent="0.35">
      <c r="A34" s="118"/>
      <c r="B34" s="27" t="s">
        <v>14</v>
      </c>
      <c r="C34" s="30">
        <f>'Human Resource'!D67*F11</f>
        <v>1375359480.0000007</v>
      </c>
      <c r="D34" s="30">
        <f>('Human Resource'!E67*G11)+(C34*$C$12)</f>
        <v>1548845571.6000009</v>
      </c>
      <c r="E34" s="30">
        <f>('Human Resource'!F67*H11)+(D34*$C$12)</f>
        <v>1749638462.1372013</v>
      </c>
      <c r="F34" s="30">
        <f>('Human Resource'!G67*I11)+(E34*$C$12)</f>
        <v>1978995918.1718862</v>
      </c>
      <c r="G34" s="30">
        <f>('Human Resource'!H67*J11)+(F34*$C$12)</f>
        <v>2240952738.8919501</v>
      </c>
      <c r="H34" s="30">
        <f>('Human Resource'!I67*K11)+(G34*$C$12)</f>
        <v>2540446966.2141895</v>
      </c>
      <c r="I34" s="30">
        <f>('Human Resource'!J67*L11)+(H34*$C$12)</f>
        <v>2883236590.5277371</v>
      </c>
      <c r="J34" s="30">
        <f>('Human Resource'!K67*M11)+(I34*$C$12)</f>
        <v>3276013065.4242916</v>
      </c>
      <c r="K34" s="30">
        <f>('Human Resource'!L67*N11)+(J34*$C$12)</f>
        <v>3726555339.8098621</v>
      </c>
      <c r="L34" s="30">
        <f>('Human Resource'!M67*O11)+(K34*$C$12)</f>
        <v>4243912393.3017292</v>
      </c>
      <c r="M34" s="30">
        <f>('Human Resource'!N67*P11)+(L34*$C$12)</f>
        <v>2806571012.296031</v>
      </c>
      <c r="N34" s="30">
        <f>('Human Resource'!O67*Q11)+(M34*$C$12)</f>
        <v>3084482694.0104227</v>
      </c>
      <c r="O34" s="30">
        <f>('Human Resource'!P67*R11)+(N34*$C$12)</f>
        <v>3608550992.1040668</v>
      </c>
    </row>
    <row r="35" spans="1:15" x14ac:dyDescent="0.35">
      <c r="A35" s="119"/>
      <c r="B35" s="27" t="s">
        <v>18</v>
      </c>
      <c r="C35" s="30">
        <f>C33+C34</f>
        <v>2596156560.0000005</v>
      </c>
      <c r="D35" s="30">
        <f t="shared" ref="D35:J35" si="64">D33+D34</f>
        <v>2926046095.2000012</v>
      </c>
      <c r="E35" s="30">
        <f t="shared" si="64"/>
        <v>3308390448.4584022</v>
      </c>
      <c r="F35" s="30">
        <f t="shared" si="64"/>
        <v>3745555910.4763393</v>
      </c>
      <c r="G35" s="30">
        <f t="shared" si="64"/>
        <v>4245327968.414731</v>
      </c>
      <c r="H35" s="30">
        <f t="shared" si="64"/>
        <v>4817247574.1745491</v>
      </c>
      <c r="I35" s="30">
        <f t="shared" si="64"/>
        <v>5472447308.4276829</v>
      </c>
      <c r="J35" s="30">
        <f t="shared" si="64"/>
        <v>6223872157.2799311</v>
      </c>
      <c r="K35" s="30">
        <f t="shared" ref="K35:L35" si="65">K33+K34</f>
        <v>7086579378.9324617</v>
      </c>
      <c r="L35" s="30">
        <f t="shared" si="65"/>
        <v>8078093964.5016327</v>
      </c>
      <c r="M35" s="30">
        <f t="shared" ref="M35:O35" si="66">M33+M34</f>
        <v>5464397572.0280266</v>
      </c>
      <c r="N35" s="30">
        <f t="shared" si="66"/>
        <v>6027244039.8579531</v>
      </c>
      <c r="O35" s="30">
        <f t="shared" si="66"/>
        <v>7053631044.670908</v>
      </c>
    </row>
    <row r="36" spans="1:15" x14ac:dyDescent="0.35">
      <c r="A36" s="114" t="str">
        <f>Semantics!B7&amp;" Salary"</f>
        <v>Caregiver Salary</v>
      </c>
      <c r="B36" s="8" t="s">
        <v>13</v>
      </c>
      <c r="C36" s="7">
        <f>'Human Resource'!D114*F13</f>
        <v>243564991.99999997</v>
      </c>
      <c r="D36" s="7">
        <f>('Human Resource'!E114*G13)+(C36*$C$14)</f>
        <v>274023488.64000005</v>
      </c>
      <c r="E36" s="7">
        <f>('Human Resource'!F114*H13)+(D36*$C$14)</f>
        <v>309218088.23488021</v>
      </c>
      <c r="F36" s="7">
        <f>('Human Resource'!G114*I13)+(E36*$C$14)</f>
        <v>349372396.14301395</v>
      </c>
      <c r="G36" s="7">
        <f>('Human Resource'!H114*J13)+(F36*$C$14)</f>
        <v>395182389.17738336</v>
      </c>
      <c r="H36" s="7">
        <f>('Human Resource'!I114*K13)+(G36*$C$14)</f>
        <v>447498469.07028621</v>
      </c>
      <c r="I36" s="7">
        <f>('Human Resource'!J114*L13)+(H36*$C$14)</f>
        <v>507311435.82505709</v>
      </c>
      <c r="J36" s="7">
        <f>('Human Resource'!K114*M13)+(I36*$C$14)</f>
        <v>575771877.57035363</v>
      </c>
      <c r="K36" s="7">
        <f>('Human Resource'!L114*N13)+(J36*$C$14)</f>
        <v>654216449.87519288</v>
      </c>
      <c r="L36" s="7">
        <f>('Human Resource'!M114*O13)+(K36*$C$14)</f>
        <v>744199006.53649759</v>
      </c>
      <c r="M36" s="7">
        <f>('Human Resource'!N114*P13)+(L36*$C$14)</f>
        <v>478759172.22911733</v>
      </c>
      <c r="N36" s="7">
        <f>('Human Resource'!O114*Q13)+(M36*$C$14)</f>
        <v>523783239.86723721</v>
      </c>
      <c r="O36" s="7">
        <f>('Human Resource'!P114*R13)+(N36*$C$14)</f>
        <v>612521242.73909473</v>
      </c>
    </row>
    <row r="37" spans="1:15" x14ac:dyDescent="0.35">
      <c r="A37" s="115"/>
      <c r="B37" s="8" t="s">
        <v>14</v>
      </c>
      <c r="C37" s="7">
        <f>'Human Resource'!D115*F13</f>
        <v>244508352.00000012</v>
      </c>
      <c r="D37" s="7">
        <f>('Human Resource'!E115*G13)+(C37*$C$14)</f>
        <v>301827123.84000009</v>
      </c>
      <c r="E37" s="7">
        <f>('Human Resource'!F115*H13)+(D37*$C$14)</f>
        <v>342818997.71328026</v>
      </c>
      <c r="F37" s="7">
        <f>('Human Resource'!G115*I13)+(E37*$C$14)</f>
        <v>387035640.56389093</v>
      </c>
      <c r="G37" s="7">
        <f>('Human Resource'!H115*J13)+(F37*$C$14)</f>
        <v>437153633.22523576</v>
      </c>
      <c r="H37" s="7">
        <f>('Human Resource'!I115*K13)+(G37*$C$14)</f>
        <v>494275902.61585605</v>
      </c>
      <c r="I37" s="7">
        <f>('Human Resource'!J115*L13)+(H37*$C$14)</f>
        <v>559480633.67959785</v>
      </c>
      <c r="J37" s="7">
        <f>('Human Resource'!K115*M13)+(I37*$C$14)</f>
        <v>633998113.00769627</v>
      </c>
      <c r="K37" s="7">
        <f>('Human Resource'!L115*N13)+(J37*$C$14)</f>
        <v>719254099.01714873</v>
      </c>
      <c r="L37" s="7">
        <f>('Human Resource'!M115*O13)+(K37*$C$14)</f>
        <v>816904223.76334381</v>
      </c>
      <c r="M37" s="7">
        <f>('Human Resource'!N115*P13)+(L37*$C$14)</f>
        <v>505189048.68137574</v>
      </c>
      <c r="N37" s="7">
        <f>('Human Resource'!O115*Q13)+(M37*$C$14)</f>
        <v>548976788.02917206</v>
      </c>
      <c r="O37" s="7">
        <f>('Human Resource'!P115*R13)+(N37*$C$14)</f>
        <v>641582607.28345478</v>
      </c>
    </row>
    <row r="38" spans="1:15" x14ac:dyDescent="0.35">
      <c r="A38" s="116"/>
      <c r="B38" s="8" t="s">
        <v>18</v>
      </c>
      <c r="C38" s="7">
        <f>C36+C37</f>
        <v>488073344.00000012</v>
      </c>
      <c r="D38" s="7">
        <f t="shared" ref="D38:J38" si="67">D36+D37</f>
        <v>575850612.48000014</v>
      </c>
      <c r="E38" s="7">
        <f t="shared" si="67"/>
        <v>652037085.94816041</v>
      </c>
      <c r="F38" s="7">
        <f t="shared" si="67"/>
        <v>736408036.70690489</v>
      </c>
      <c r="G38" s="7">
        <f t="shared" si="67"/>
        <v>832336022.40261912</v>
      </c>
      <c r="H38" s="7">
        <f t="shared" si="67"/>
        <v>941774371.68614221</v>
      </c>
      <c r="I38" s="7">
        <f t="shared" si="67"/>
        <v>1066792069.5046549</v>
      </c>
      <c r="J38" s="7">
        <f t="shared" si="67"/>
        <v>1209769990.5780499</v>
      </c>
      <c r="K38" s="7">
        <f t="shared" ref="K38:L38" si="68">K36+K37</f>
        <v>1373470548.8923416</v>
      </c>
      <c r="L38" s="7">
        <f t="shared" si="68"/>
        <v>1561103230.2998414</v>
      </c>
      <c r="M38" s="7">
        <f t="shared" ref="M38:O38" si="69">M36+M37</f>
        <v>983948220.91049314</v>
      </c>
      <c r="N38" s="7">
        <f t="shared" si="69"/>
        <v>1072760027.8964093</v>
      </c>
      <c r="O38" s="7">
        <f t="shared" si="69"/>
        <v>1254103850.0225496</v>
      </c>
    </row>
    <row r="39" spans="1:15" x14ac:dyDescent="0.35">
      <c r="A39" s="117" t="s">
        <v>217</v>
      </c>
      <c r="B39" s="27" t="s">
        <v>13</v>
      </c>
      <c r="C39" s="30">
        <f>'Human Resource'!D130*F15</f>
        <v>0</v>
      </c>
      <c r="D39" s="30">
        <f>('Human Resource'!E130*G15)+(C39*$C$16)</f>
        <v>0</v>
      </c>
      <c r="E39" s="30">
        <f>('Human Resource'!F130*H15)+(D39*$C$16)</f>
        <v>0</v>
      </c>
      <c r="F39" s="30">
        <f>('Human Resource'!G130*I15)+(E39*$C$16)</f>
        <v>0</v>
      </c>
      <c r="G39" s="30">
        <f>('Human Resource'!H130*J15)+(F39*$C$16)</f>
        <v>0</v>
      </c>
      <c r="H39" s="30">
        <f>('Human Resource'!I130*K15)+(G39*$C$16)*0</f>
        <v>0</v>
      </c>
      <c r="I39" s="30">
        <f>('Human Resource'!J130*L15)+(H39*$C$16)</f>
        <v>0</v>
      </c>
      <c r="J39" s="30">
        <f>('Human Resource'!K130*M15)+(I39*$C$16)</f>
        <v>0</v>
      </c>
      <c r="K39" s="30">
        <f>('Human Resource'!L130*N15)+(J39*$C$16)</f>
        <v>0</v>
      </c>
      <c r="L39" s="30">
        <f>('Human Resource'!M130*O15)+(K39*$C$16)</f>
        <v>0</v>
      </c>
      <c r="M39" s="30">
        <f>('Human Resource'!N130*P15)+(L39*$C$16)</f>
        <v>0</v>
      </c>
      <c r="N39" s="30">
        <f>('Human Resource'!O130*Q15)+(M39*$C$16)</f>
        <v>0</v>
      </c>
      <c r="O39" s="30">
        <f>('Human Resource'!P130*R15)+(N39*$C$16)</f>
        <v>0</v>
      </c>
    </row>
    <row r="40" spans="1:15" x14ac:dyDescent="0.35">
      <c r="A40" s="118"/>
      <c r="B40" s="27" t="s">
        <v>14</v>
      </c>
      <c r="C40" s="30">
        <f>'Human Resource'!D131*F15</f>
        <v>0</v>
      </c>
      <c r="D40" s="30">
        <f>('Human Resource'!E131*G15)+(C40*$C$15)</f>
        <v>0</v>
      </c>
      <c r="E40" s="30">
        <f>('Human Resource'!F131*H15)+(D40*$C$15)</f>
        <v>0</v>
      </c>
      <c r="F40" s="30">
        <f>('Human Resource'!G131*I15)+(E40*$C$15)</f>
        <v>0</v>
      </c>
      <c r="G40" s="30">
        <f>('Human Resource'!H131*J15)+(F40*$C$15)</f>
        <v>0</v>
      </c>
      <c r="H40" s="30">
        <f>('Human Resource'!I131*K15)+(G40*$C$15)*0</f>
        <v>0</v>
      </c>
      <c r="I40" s="30">
        <f>('Human Resource'!J131*L15)+(H40*$C$15)</f>
        <v>0</v>
      </c>
      <c r="J40" s="30">
        <f>('Human Resource'!K131*M15)+(I40*$C$15)</f>
        <v>0</v>
      </c>
      <c r="K40" s="30">
        <f>('Human Resource'!L131*N15)+(J40*$C$15)</f>
        <v>0</v>
      </c>
      <c r="L40" s="30">
        <f>('Human Resource'!M131*O15)+(K40*$C$15)</f>
        <v>0</v>
      </c>
      <c r="M40" s="30">
        <f>('Human Resource'!N131*P15)+(L40*$C$15)</f>
        <v>0</v>
      </c>
      <c r="N40" s="30">
        <f>('Human Resource'!O131*Q15)+(M40*$C$15)</f>
        <v>0</v>
      </c>
      <c r="O40" s="30">
        <f>('Human Resource'!P131*R15)+(N40*$C$15)</f>
        <v>0</v>
      </c>
    </row>
    <row r="41" spans="1:15" x14ac:dyDescent="0.35">
      <c r="A41" s="119"/>
      <c r="B41" s="27" t="s">
        <v>18</v>
      </c>
      <c r="C41" s="30">
        <f>C39+C40</f>
        <v>0</v>
      </c>
      <c r="D41" s="30">
        <f t="shared" ref="D41:J41" si="70">D39+D40</f>
        <v>0</v>
      </c>
      <c r="E41" s="30">
        <f t="shared" si="70"/>
        <v>0</v>
      </c>
      <c r="F41" s="30">
        <f t="shared" si="70"/>
        <v>0</v>
      </c>
      <c r="G41" s="30">
        <f t="shared" si="70"/>
        <v>0</v>
      </c>
      <c r="H41" s="30">
        <f t="shared" si="70"/>
        <v>0</v>
      </c>
      <c r="I41" s="30">
        <f t="shared" si="70"/>
        <v>0</v>
      </c>
      <c r="J41" s="30">
        <f t="shared" si="70"/>
        <v>0</v>
      </c>
      <c r="K41" s="30">
        <f t="shared" ref="K41:L41" si="71">K39+K40</f>
        <v>0</v>
      </c>
      <c r="L41" s="30">
        <f t="shared" si="71"/>
        <v>0</v>
      </c>
      <c r="M41" s="30">
        <f t="shared" ref="M41:O41" si="72">M39+M40</f>
        <v>0</v>
      </c>
      <c r="N41" s="30">
        <f t="shared" si="72"/>
        <v>0</v>
      </c>
      <c r="O41" s="30">
        <f t="shared" si="72"/>
        <v>0</v>
      </c>
    </row>
    <row r="42" spans="1:15" x14ac:dyDescent="0.35">
      <c r="A42" s="114" t="s">
        <v>63</v>
      </c>
      <c r="B42" s="8" t="s">
        <v>13</v>
      </c>
      <c r="C42" s="7">
        <f>'Classrooms &amp; Materials'!D181*E17</f>
        <v>0</v>
      </c>
      <c r="D42" s="7">
        <f>'Classrooms &amp; Materials'!E181*F17</f>
        <v>0</v>
      </c>
      <c r="E42" s="7">
        <f>'Classrooms &amp; Materials'!F181*G17</f>
        <v>0</v>
      </c>
      <c r="F42" s="7">
        <f>'Classrooms &amp; Materials'!G181*H17</f>
        <v>0</v>
      </c>
      <c r="G42" s="7">
        <f>'Classrooms &amp; Materials'!H181*I17</f>
        <v>0</v>
      </c>
      <c r="H42" s="7">
        <f>'Classrooms &amp; Materials'!I181*J17</f>
        <v>0</v>
      </c>
      <c r="I42" s="7">
        <f>'Classrooms &amp; Materials'!J181*K17</f>
        <v>0</v>
      </c>
      <c r="J42" s="7">
        <f>'Classrooms &amp; Materials'!K181*L17</f>
        <v>0</v>
      </c>
      <c r="K42" s="7">
        <f>'Classrooms &amp; Materials'!L181*M17</f>
        <v>0</v>
      </c>
      <c r="L42" s="7">
        <f>'Classrooms &amp; Materials'!M181*N17</f>
        <v>0</v>
      </c>
      <c r="M42" s="7">
        <f>'Classrooms &amp; Materials'!N181*O17</f>
        <v>0</v>
      </c>
      <c r="N42" s="7">
        <f>'Classrooms &amp; Materials'!O181*P17</f>
        <v>0</v>
      </c>
      <c r="O42" s="7">
        <f>'Classrooms &amp; Materials'!P181*Q17</f>
        <v>0</v>
      </c>
    </row>
    <row r="43" spans="1:15" x14ac:dyDescent="0.35">
      <c r="A43" s="115"/>
      <c r="B43" s="8" t="s">
        <v>14</v>
      </c>
      <c r="C43" s="7">
        <f>'Classrooms &amp; Materials'!D182*E17</f>
        <v>0</v>
      </c>
      <c r="D43" s="7">
        <f>'Classrooms &amp; Materials'!E182*F17</f>
        <v>0</v>
      </c>
      <c r="E43" s="7">
        <f>'Classrooms &amp; Materials'!F182*G17</f>
        <v>0</v>
      </c>
      <c r="F43" s="7">
        <f>'Classrooms &amp; Materials'!G182*H17</f>
        <v>0</v>
      </c>
      <c r="G43" s="7">
        <f>'Classrooms &amp; Materials'!H182*I17</f>
        <v>0</v>
      </c>
      <c r="H43" s="7">
        <f>'Classrooms &amp; Materials'!I182*J17</f>
        <v>0</v>
      </c>
      <c r="I43" s="7">
        <f>'Classrooms &amp; Materials'!J182*K17</f>
        <v>0</v>
      </c>
      <c r="J43" s="7">
        <f>'Classrooms &amp; Materials'!K182*L17</f>
        <v>0</v>
      </c>
      <c r="K43" s="7">
        <f>'Classrooms &amp; Materials'!L182*M17</f>
        <v>0</v>
      </c>
      <c r="L43" s="7">
        <f>'Classrooms &amp; Materials'!M182*N17</f>
        <v>0</v>
      </c>
      <c r="M43" s="7">
        <f>'Classrooms &amp; Materials'!N182*O17</f>
        <v>0</v>
      </c>
      <c r="N43" s="7">
        <f>'Classrooms &amp; Materials'!O182*P17</f>
        <v>0</v>
      </c>
      <c r="O43" s="7">
        <f>'Classrooms &amp; Materials'!P182*Q17</f>
        <v>0</v>
      </c>
    </row>
    <row r="44" spans="1:15" x14ac:dyDescent="0.35">
      <c r="A44" s="116"/>
      <c r="B44" s="8" t="s">
        <v>18</v>
      </c>
      <c r="C44" s="7">
        <f>C42+C43</f>
        <v>0</v>
      </c>
      <c r="D44" s="7">
        <f t="shared" ref="D44:J44" si="73">D42+D43</f>
        <v>0</v>
      </c>
      <c r="E44" s="7">
        <f t="shared" si="73"/>
        <v>0</v>
      </c>
      <c r="F44" s="7">
        <f t="shared" si="73"/>
        <v>0</v>
      </c>
      <c r="G44" s="7">
        <f t="shared" si="73"/>
        <v>0</v>
      </c>
      <c r="H44" s="7">
        <f t="shared" si="73"/>
        <v>0</v>
      </c>
      <c r="I44" s="7">
        <f t="shared" si="73"/>
        <v>0</v>
      </c>
      <c r="J44" s="7">
        <f t="shared" si="73"/>
        <v>0</v>
      </c>
      <c r="K44" s="7">
        <f t="shared" ref="K44:L44" si="74">K42+K43</f>
        <v>0</v>
      </c>
      <c r="L44" s="7">
        <f t="shared" si="74"/>
        <v>0</v>
      </c>
      <c r="M44" s="7">
        <f t="shared" ref="M44:O44" si="75">M42+M43</f>
        <v>0</v>
      </c>
      <c r="N44" s="7">
        <f t="shared" si="75"/>
        <v>0</v>
      </c>
      <c r="O44" s="7">
        <f t="shared" si="75"/>
        <v>0</v>
      </c>
    </row>
    <row r="45" spans="1:15" x14ac:dyDescent="0.35">
      <c r="A45" s="108" t="s">
        <v>70</v>
      </c>
      <c r="B45" s="27" t="s">
        <v>13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  <c r="N45" s="30">
        <v>0</v>
      </c>
      <c r="O45" s="30">
        <v>0</v>
      </c>
    </row>
    <row r="46" spans="1:15" x14ac:dyDescent="0.35">
      <c r="A46" s="109"/>
      <c r="B46" s="27" t="s">
        <v>14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  <c r="N46" s="30">
        <v>0</v>
      </c>
      <c r="O46" s="30">
        <v>0</v>
      </c>
    </row>
    <row r="47" spans="1:15" x14ac:dyDescent="0.35">
      <c r="A47" s="110"/>
      <c r="B47" s="27" t="s">
        <v>18</v>
      </c>
      <c r="C47" s="30">
        <f>C45+C46</f>
        <v>0</v>
      </c>
      <c r="D47" s="30">
        <f t="shared" ref="D47:J47" si="76">D45+D46</f>
        <v>0</v>
      </c>
      <c r="E47" s="30">
        <f t="shared" si="76"/>
        <v>0</v>
      </c>
      <c r="F47" s="30">
        <f t="shared" si="76"/>
        <v>0</v>
      </c>
      <c r="G47" s="30">
        <f t="shared" si="76"/>
        <v>0</v>
      </c>
      <c r="H47" s="30">
        <f t="shared" si="76"/>
        <v>0</v>
      </c>
      <c r="I47" s="30">
        <f t="shared" si="76"/>
        <v>0</v>
      </c>
      <c r="J47" s="30">
        <f t="shared" si="76"/>
        <v>0</v>
      </c>
      <c r="K47" s="30">
        <f t="shared" ref="K47:L47" si="77">K45+K46</f>
        <v>0</v>
      </c>
      <c r="L47" s="30">
        <f t="shared" si="77"/>
        <v>0</v>
      </c>
      <c r="M47" s="30">
        <f t="shared" ref="M47:O47" si="78">M45+M46</f>
        <v>0</v>
      </c>
      <c r="N47" s="30">
        <f t="shared" si="78"/>
        <v>0</v>
      </c>
      <c r="O47" s="30">
        <f t="shared" si="78"/>
        <v>0</v>
      </c>
    </row>
    <row r="48" spans="1:15" x14ac:dyDescent="0.35">
      <c r="A48" s="111" t="s">
        <v>89</v>
      </c>
      <c r="B48" s="32" t="s">
        <v>13</v>
      </c>
      <c r="C48" s="32">
        <f t="shared" ref="C48:J48" si="79">C24+C27+C30+C33+C36+C42+C45</f>
        <v>7067410972.666666</v>
      </c>
      <c r="D48" s="32">
        <f t="shared" si="79"/>
        <v>7465109636.9533358</v>
      </c>
      <c r="E48" s="32">
        <f t="shared" si="79"/>
        <v>8209425039.9715157</v>
      </c>
      <c r="F48" s="32">
        <f t="shared" si="79"/>
        <v>9040589231.4442062</v>
      </c>
      <c r="G48" s="32">
        <f t="shared" si="79"/>
        <v>9969443380.6271229</v>
      </c>
      <c r="H48" s="32">
        <f t="shared" si="79"/>
        <v>11008601219.316725</v>
      </c>
      <c r="I48" s="32">
        <f t="shared" si="79"/>
        <v>12172447873.782593</v>
      </c>
      <c r="J48" s="32">
        <f t="shared" si="79"/>
        <v>13477371392.269855</v>
      </c>
      <c r="K48" s="32">
        <f t="shared" ref="K48:L48" si="80">K24+K27+K30+K33+K36+K42+K45</f>
        <v>14942052624.239962</v>
      </c>
      <c r="L48" s="32">
        <f t="shared" si="80"/>
        <v>16587801520.36694</v>
      </c>
      <c r="M48" s="32">
        <f t="shared" ref="M48:O48" si="81">M24+M27+M30+M33+M36+M42+M45</f>
        <v>12328155500.416185</v>
      </c>
      <c r="N48" s="32">
        <f t="shared" si="81"/>
        <v>13793273220.574045</v>
      </c>
      <c r="O48" s="32">
        <f t="shared" si="81"/>
        <v>15659680916.570335</v>
      </c>
    </row>
    <row r="49" spans="1:15" x14ac:dyDescent="0.35">
      <c r="A49" s="112"/>
      <c r="B49" s="32" t="s">
        <v>14</v>
      </c>
      <c r="C49" s="32">
        <f t="shared" ref="C49:J49" si="82">C25+C28+C31+C34+C37+C43+C46</f>
        <v>7605706036.0000057</v>
      </c>
      <c r="D49" s="32">
        <f t="shared" si="82"/>
        <v>8052344909.720005</v>
      </c>
      <c r="E49" s="32">
        <f t="shared" si="82"/>
        <v>8846702795.3940678</v>
      </c>
      <c r="F49" s="32">
        <f t="shared" si="82"/>
        <v>9730426126.1589966</v>
      </c>
      <c r="G49" s="32">
        <f t="shared" si="82"/>
        <v>10716803598.204174</v>
      </c>
      <c r="H49" s="32">
        <f t="shared" si="82"/>
        <v>11819239128.405127</v>
      </c>
      <c r="I49" s="32">
        <f t="shared" si="82"/>
        <v>13052813164.209602</v>
      </c>
      <c r="J49" s="32">
        <f t="shared" si="82"/>
        <v>14434680485.512691</v>
      </c>
      <c r="K49" s="32">
        <f t="shared" ref="K49:L49" si="83">K25+K28+K31+K34+K37+K43+K46</f>
        <v>15984388249.744734</v>
      </c>
      <c r="L49" s="32">
        <f t="shared" si="83"/>
        <v>17724228397.76432</v>
      </c>
      <c r="M49" s="32">
        <f t="shared" ref="M49:O49" si="84">M25+M28+M31+M34+M37+M43+M46</f>
        <v>12721189907.055651</v>
      </c>
      <c r="N49" s="32">
        <f t="shared" si="84"/>
        <v>14204953914.108519</v>
      </c>
      <c r="O49" s="32">
        <f t="shared" si="84"/>
        <v>16127207593.816957</v>
      </c>
    </row>
    <row r="50" spans="1:15" x14ac:dyDescent="0.35">
      <c r="A50" s="113"/>
      <c r="B50" s="32" t="s">
        <v>18</v>
      </c>
      <c r="C50" s="32">
        <f>C48+C49</f>
        <v>14673117008.666672</v>
      </c>
      <c r="D50" s="32">
        <f t="shared" ref="D50:J50" si="85">D48+D49</f>
        <v>15517454546.67334</v>
      </c>
      <c r="E50" s="32">
        <f t="shared" si="85"/>
        <v>17056127835.365583</v>
      </c>
      <c r="F50" s="32">
        <f t="shared" si="85"/>
        <v>18771015357.603203</v>
      </c>
      <c r="G50" s="32">
        <f t="shared" si="85"/>
        <v>20686246978.831299</v>
      </c>
      <c r="H50" s="32">
        <f t="shared" si="85"/>
        <v>22827840347.721851</v>
      </c>
      <c r="I50" s="32">
        <f t="shared" si="85"/>
        <v>25225261037.992195</v>
      </c>
      <c r="J50" s="32">
        <f t="shared" si="85"/>
        <v>27912051877.782547</v>
      </c>
      <c r="K50" s="32">
        <f t="shared" ref="K50:L50" si="86">K48+K49</f>
        <v>30926440873.984695</v>
      </c>
      <c r="L50" s="32">
        <f t="shared" si="86"/>
        <v>34312029918.13126</v>
      </c>
      <c r="M50" s="32">
        <f t="shared" ref="M50:O50" si="87">M48+M49</f>
        <v>25049345407.471836</v>
      </c>
      <c r="N50" s="32">
        <f t="shared" si="87"/>
        <v>27998227134.682564</v>
      </c>
      <c r="O50" s="32">
        <f t="shared" si="87"/>
        <v>31786888510.387291</v>
      </c>
    </row>
    <row r="52" spans="1:15" x14ac:dyDescent="0.35">
      <c r="A52" s="3" t="s">
        <v>139</v>
      </c>
      <c r="B52" s="3"/>
    </row>
    <row r="53" spans="1:15" x14ac:dyDescent="0.35">
      <c r="C53" s="1"/>
      <c r="D53" s="1"/>
      <c r="E53" s="1"/>
      <c r="F53" s="1"/>
      <c r="G53" s="1"/>
      <c r="H53" s="1"/>
      <c r="I53" s="1"/>
      <c r="J53" s="1"/>
      <c r="K53" s="1"/>
    </row>
    <row r="54" spans="1:15" x14ac:dyDescent="0.35">
      <c r="A54" s="10" t="s">
        <v>130</v>
      </c>
      <c r="B54" s="10" t="s">
        <v>96</v>
      </c>
      <c r="C54" s="20">
        <f>Inputs!$F$5+1</f>
        <v>2023</v>
      </c>
      <c r="D54" s="20">
        <f>C54+1</f>
        <v>2024</v>
      </c>
      <c r="E54" s="20">
        <f t="shared" ref="E54:K54" si="88">D54+1</f>
        <v>2025</v>
      </c>
      <c r="F54" s="20">
        <f t="shared" si="88"/>
        <v>2026</v>
      </c>
      <c r="G54" s="20">
        <f t="shared" si="88"/>
        <v>2027</v>
      </c>
      <c r="H54" s="20">
        <f t="shared" si="88"/>
        <v>2028</v>
      </c>
      <c r="I54" s="20">
        <f t="shared" si="88"/>
        <v>2029</v>
      </c>
      <c r="J54" s="20">
        <f t="shared" si="88"/>
        <v>2030</v>
      </c>
      <c r="K54" s="20">
        <f t="shared" si="88"/>
        <v>2031</v>
      </c>
      <c r="L54" s="20">
        <f t="shared" ref="L54" si="89">K54+1</f>
        <v>2032</v>
      </c>
      <c r="M54" s="20">
        <f t="shared" ref="M54" si="90">L54+1</f>
        <v>2033</v>
      </c>
      <c r="N54" s="20">
        <f t="shared" ref="N54" si="91">M54+1</f>
        <v>2034</v>
      </c>
      <c r="O54" s="20">
        <f t="shared" ref="O54" si="92">N54+1</f>
        <v>2035</v>
      </c>
    </row>
    <row r="55" spans="1:15" x14ac:dyDescent="0.35">
      <c r="A55" s="10" t="str">
        <f>'Supporting Strategies'!A8</f>
        <v>Provision of WASH Facilities (toilets)</v>
      </c>
      <c r="B55" s="64" t="str">
        <f>Semantics!B16</f>
        <v>Development Budget</v>
      </c>
      <c r="C55" s="7">
        <f>'Supporting Strategies'!D8*'Supporting Strategies'!D29</f>
        <v>287500000</v>
      </c>
      <c r="D55" s="7">
        <f>'Supporting Strategies'!E8*'Supporting Strategies'!E29</f>
        <v>287500000</v>
      </c>
      <c r="E55" s="7">
        <f>'Supporting Strategies'!F8*'Supporting Strategies'!F29</f>
        <v>301875000</v>
      </c>
      <c r="F55" s="7">
        <f>'Supporting Strategies'!G8*'Supporting Strategies'!G29</f>
        <v>316968750</v>
      </c>
      <c r="G55" s="7">
        <f>'Supporting Strategies'!H8*'Supporting Strategies'!H29</f>
        <v>332817187.5</v>
      </c>
      <c r="H55" s="7">
        <f>'Supporting Strategies'!I8*'Supporting Strategies'!I29</f>
        <v>349458046.875</v>
      </c>
      <c r="I55" s="7">
        <f>'Supporting Strategies'!J8*'Supporting Strategies'!J29</f>
        <v>366930949.21875</v>
      </c>
      <c r="J55" s="7">
        <f>'Supporting Strategies'!K8*'Supporting Strategies'!K29</f>
        <v>385277496.6796875</v>
      </c>
      <c r="K55" s="7">
        <f>'Supporting Strategies'!L8*'Supporting Strategies'!L29</f>
        <v>404541371.51367193</v>
      </c>
      <c r="L55" s="7">
        <f>'Supporting Strategies'!M8*'Supporting Strategies'!M29</f>
        <v>424768440.08935559</v>
      </c>
      <c r="M55" s="7">
        <f>'Supporting Strategies'!N8*'Supporting Strategies'!N29</f>
        <v>446006862.09382337</v>
      </c>
      <c r="N55" s="7">
        <f>'Supporting Strategies'!O8*'Supporting Strategies'!O29</f>
        <v>468307205.19851458</v>
      </c>
      <c r="O55" s="7">
        <f>'Supporting Strategies'!P8*'Supporting Strategies'!P29</f>
        <v>491722565.45844036</v>
      </c>
    </row>
    <row r="56" spans="1:15" x14ac:dyDescent="0.35">
      <c r="A56" s="10" t="str">
        <f>'Supporting Strategies'!A9</f>
        <v>Provision of WASH Facilities (taps)</v>
      </c>
      <c r="B56" s="64" t="str">
        <f>Semantics!B16</f>
        <v>Development Budget</v>
      </c>
      <c r="C56" s="7">
        <f>'Supporting Strategies'!D9*'Supporting Strategies'!D30</f>
        <v>12500000</v>
      </c>
      <c r="D56" s="7">
        <f>'Supporting Strategies'!E9*'Supporting Strategies'!E30</f>
        <v>12500000</v>
      </c>
      <c r="E56" s="7">
        <f>'Supporting Strategies'!F9*'Supporting Strategies'!F30</f>
        <v>13125000</v>
      </c>
      <c r="F56" s="7">
        <f>'Supporting Strategies'!G9*'Supporting Strategies'!G30</f>
        <v>13781250</v>
      </c>
      <c r="G56" s="7">
        <f>'Supporting Strategies'!H9*'Supporting Strategies'!H30</f>
        <v>14470312.5</v>
      </c>
      <c r="H56" s="7">
        <f>'Supporting Strategies'!I9*'Supporting Strategies'!I30</f>
        <v>15193828.125</v>
      </c>
      <c r="I56" s="7">
        <f>'Supporting Strategies'!J9*'Supporting Strategies'!J30</f>
        <v>15953519.53125</v>
      </c>
      <c r="J56" s="7">
        <f>'Supporting Strategies'!K9*'Supporting Strategies'!K30</f>
        <v>16751195.5078125</v>
      </c>
      <c r="K56" s="7">
        <f>'Supporting Strategies'!L9*'Supporting Strategies'!L30</f>
        <v>17588755.283203125</v>
      </c>
      <c r="L56" s="7">
        <f>'Supporting Strategies'!M9*'Supporting Strategies'!M30</f>
        <v>18468193.047363281</v>
      </c>
      <c r="M56" s="7">
        <f>'Supporting Strategies'!N9*'Supporting Strategies'!N30</f>
        <v>19391602.699731447</v>
      </c>
      <c r="N56" s="7">
        <f>'Supporting Strategies'!O9*'Supporting Strategies'!O30</f>
        <v>20361182.834718019</v>
      </c>
      <c r="O56" s="7">
        <f>'Supporting Strategies'!P9*'Supporting Strategies'!P30</f>
        <v>21379241.976453923</v>
      </c>
    </row>
    <row r="57" spans="1:15" x14ac:dyDescent="0.35">
      <c r="A57" s="10" t="str">
        <f>'Supporting Strategies'!A10</f>
        <v>Provision of ECE Furniture</v>
      </c>
      <c r="B57" s="64" t="str">
        <f>Semantics!B16</f>
        <v>Development Budget</v>
      </c>
      <c r="C57" s="7">
        <f>'Supporting Strategies'!D10*'Supporting Strategies'!D31</f>
        <v>120000000</v>
      </c>
      <c r="D57" s="7">
        <f>'Supporting Strategies'!E10*'Supporting Strategies'!E31</f>
        <v>120000000</v>
      </c>
      <c r="E57" s="7">
        <f>'Supporting Strategies'!F10*'Supporting Strategies'!F31</f>
        <v>126000000</v>
      </c>
      <c r="F57" s="7">
        <f>'Supporting Strategies'!G10*'Supporting Strategies'!G31</f>
        <v>132300000</v>
      </c>
      <c r="G57" s="7">
        <f>'Supporting Strategies'!H10*'Supporting Strategies'!H31</f>
        <v>138915000</v>
      </c>
      <c r="H57" s="7">
        <f>'Supporting Strategies'!I10*'Supporting Strategies'!I31</f>
        <v>145860750</v>
      </c>
      <c r="I57" s="7">
        <f>'Supporting Strategies'!J10*'Supporting Strategies'!J31</f>
        <v>153153787.5</v>
      </c>
      <c r="J57" s="7">
        <f>'Supporting Strategies'!K10*'Supporting Strategies'!K31</f>
        <v>160811476.875</v>
      </c>
      <c r="K57" s="7">
        <f>'Supporting Strategies'!L10*'Supporting Strategies'!L31</f>
        <v>168852050.71875003</v>
      </c>
      <c r="L57" s="7">
        <f>'Supporting Strategies'!M10*'Supporting Strategies'!M31</f>
        <v>177294653.25468752</v>
      </c>
      <c r="M57" s="7">
        <f>'Supporting Strategies'!N10*'Supporting Strategies'!N31</f>
        <v>186159385.91742191</v>
      </c>
      <c r="N57" s="7">
        <f>'Supporting Strategies'!O10*'Supporting Strategies'!O31</f>
        <v>195467355.21329302</v>
      </c>
      <c r="O57" s="7">
        <f>'Supporting Strategies'!P10*'Supporting Strategies'!P31</f>
        <v>205240722.97395766</v>
      </c>
    </row>
    <row r="58" spans="1:15" x14ac:dyDescent="0.35">
      <c r="A58" s="10" t="str">
        <f>'Supporting Strategies'!A11</f>
        <v>Development of ECE Curriculum</v>
      </c>
      <c r="B58" s="64" t="str">
        <f>Semantics!B15</f>
        <v>Non-Salary Budget</v>
      </c>
      <c r="C58" s="7">
        <f>'Supporting Strategies'!D11*'Supporting Strategies'!D32</f>
        <v>4125000</v>
      </c>
      <c r="D58" s="7">
        <f>'Supporting Strategies'!E11*'Supporting Strategies'!E32</f>
        <v>0</v>
      </c>
      <c r="E58" s="7">
        <f>'Supporting Strategies'!F11*'Supporting Strategies'!F32</f>
        <v>0</v>
      </c>
      <c r="F58" s="7">
        <f>'Supporting Strategies'!G11*'Supporting Strategies'!G32</f>
        <v>0</v>
      </c>
      <c r="G58" s="7">
        <f>'Supporting Strategies'!H11*'Supporting Strategies'!H32</f>
        <v>0</v>
      </c>
      <c r="H58" s="7">
        <f>'Supporting Strategies'!I11*'Supporting Strategies'!I32</f>
        <v>0</v>
      </c>
      <c r="I58" s="7">
        <f>'Supporting Strategies'!J11*'Supporting Strategies'!J32</f>
        <v>0</v>
      </c>
      <c r="J58" s="7">
        <f>'Supporting Strategies'!K11*'Supporting Strategies'!K32</f>
        <v>0</v>
      </c>
      <c r="K58" s="7">
        <f>'Supporting Strategies'!L11*'Supporting Strategies'!L32</f>
        <v>0</v>
      </c>
      <c r="L58" s="7">
        <f>'Supporting Strategies'!M11*'Supporting Strategies'!M32</f>
        <v>0</v>
      </c>
      <c r="M58" s="7">
        <f>'Supporting Strategies'!N11*'Supporting Strategies'!N32</f>
        <v>0</v>
      </c>
      <c r="N58" s="7">
        <f>'Supporting Strategies'!O11*'Supporting Strategies'!O32</f>
        <v>0</v>
      </c>
      <c r="O58" s="7">
        <f>'Supporting Strategies'!P11*'Supporting Strategies'!P32</f>
        <v>0</v>
      </c>
    </row>
    <row r="59" spans="1:15" x14ac:dyDescent="0.35">
      <c r="A59" s="10" t="str">
        <f>'Supporting Strategies'!A12</f>
        <v>Training of ECE Teachers (pre-service)</v>
      </c>
      <c r="B59" s="64" t="str">
        <f>Semantics!B15</f>
        <v>Non-Salary Budget</v>
      </c>
      <c r="C59" s="7">
        <f>'Supporting Strategies'!D12*'Supporting Strategies'!D33</f>
        <v>0</v>
      </c>
      <c r="D59" s="7">
        <f>'Supporting Strategies'!E12*'Supporting Strategies'!E33</f>
        <v>0</v>
      </c>
      <c r="E59" s="7">
        <f>'Supporting Strategies'!F12*'Supporting Strategies'!F33</f>
        <v>0</v>
      </c>
      <c r="F59" s="7">
        <f>'Supporting Strategies'!G12*'Supporting Strategies'!G33</f>
        <v>0</v>
      </c>
      <c r="G59" s="7">
        <f>'Supporting Strategies'!H12*'Supporting Strategies'!H33</f>
        <v>0</v>
      </c>
      <c r="H59" s="7">
        <f>'Supporting Strategies'!I12*'Supporting Strategies'!I33</f>
        <v>0</v>
      </c>
      <c r="I59" s="7">
        <f>'Supporting Strategies'!J12*'Supporting Strategies'!J33</f>
        <v>0</v>
      </c>
      <c r="J59" s="7">
        <f>'Supporting Strategies'!K12*'Supporting Strategies'!K33</f>
        <v>0</v>
      </c>
      <c r="K59" s="7">
        <f>'Supporting Strategies'!L12*'Supporting Strategies'!L33</f>
        <v>0</v>
      </c>
      <c r="L59" s="7">
        <f>'Supporting Strategies'!M12*'Supporting Strategies'!M33</f>
        <v>0</v>
      </c>
      <c r="M59" s="7">
        <f>'Supporting Strategies'!N12*'Supporting Strategies'!N33</f>
        <v>0</v>
      </c>
      <c r="N59" s="7">
        <f>'Supporting Strategies'!O12*'Supporting Strategies'!O33</f>
        <v>0</v>
      </c>
      <c r="O59" s="7">
        <f>'Supporting Strategies'!P12*'Supporting Strategies'!P33</f>
        <v>0</v>
      </c>
    </row>
    <row r="60" spans="1:15" x14ac:dyDescent="0.35">
      <c r="A60" s="10" t="str">
        <f>'Supporting Strategies'!A13</f>
        <v>Training of ECE Teachers (in-service)</v>
      </c>
      <c r="B60" s="64" t="str">
        <f>Semantics!B15</f>
        <v>Non-Salary Budget</v>
      </c>
      <c r="C60" s="7">
        <f>'Supporting Strategies'!D13*'Supporting Strategies'!D34</f>
        <v>15000000</v>
      </c>
      <c r="D60" s="7">
        <f>'Supporting Strategies'!E13*'Supporting Strategies'!E34</f>
        <v>15000000</v>
      </c>
      <c r="E60" s="7">
        <f>'Supporting Strategies'!F13*'Supporting Strategies'!F34</f>
        <v>15750000</v>
      </c>
      <c r="F60" s="7">
        <f>'Supporting Strategies'!G13*'Supporting Strategies'!G34</f>
        <v>16537500</v>
      </c>
      <c r="G60" s="7">
        <f>'Supporting Strategies'!H13*'Supporting Strategies'!H34</f>
        <v>17364375</v>
      </c>
      <c r="H60" s="7">
        <f>'Supporting Strategies'!I13*'Supporting Strategies'!I34</f>
        <v>18232593.75</v>
      </c>
      <c r="I60" s="7">
        <f>'Supporting Strategies'!J13*'Supporting Strategies'!J34</f>
        <v>19144223.4375</v>
      </c>
      <c r="J60" s="7">
        <f>'Supporting Strategies'!K13*'Supporting Strategies'!K34</f>
        <v>21106506.339843754</v>
      </c>
      <c r="K60" s="7">
        <f>'Supporting Strategies'!L13*'Supporting Strategies'!L34</f>
        <v>22161831.65683594</v>
      </c>
      <c r="L60" s="7">
        <f>'Supporting Strategies'!M13*'Supporting Strategies'!M34</f>
        <v>23269923.239677738</v>
      </c>
      <c r="M60" s="7">
        <f>'Supporting Strategies'!N13*'Supporting Strategies'!N34</f>
        <v>24433419.401661627</v>
      </c>
      <c r="N60" s="7">
        <f>'Supporting Strategies'!O13*'Supporting Strategies'!O34</f>
        <v>25655090.371744707</v>
      </c>
      <c r="O60" s="7">
        <f>'Supporting Strategies'!P13*'Supporting Strategies'!P34</f>
        <v>26937844.890331943</v>
      </c>
    </row>
    <row r="61" spans="1:15" x14ac:dyDescent="0.35">
      <c r="A61" s="10" t="str">
        <f>'Supporting Strategies'!A14</f>
        <v>Training of ECE Caregivers</v>
      </c>
      <c r="B61" s="64" t="str">
        <f>Semantics!B15</f>
        <v>Non-Salary Budget</v>
      </c>
      <c r="C61" s="7">
        <f>'Supporting Strategies'!D14*'Supporting Strategies'!D35</f>
        <v>10000000</v>
      </c>
      <c r="D61" s="7">
        <f>'Supporting Strategies'!E14*'Supporting Strategies'!E35</f>
        <v>10000000</v>
      </c>
      <c r="E61" s="7">
        <f>'Supporting Strategies'!F14*'Supporting Strategies'!F35</f>
        <v>10500000</v>
      </c>
      <c r="F61" s="7">
        <f>'Supporting Strategies'!G14*'Supporting Strategies'!G35</f>
        <v>11025000</v>
      </c>
      <c r="G61" s="7">
        <f>'Supporting Strategies'!H14*'Supporting Strategies'!H35</f>
        <v>11576250</v>
      </c>
      <c r="H61" s="7">
        <f>'Supporting Strategies'!I14*'Supporting Strategies'!I35</f>
        <v>12155062.5</v>
      </c>
      <c r="I61" s="7">
        <f>'Supporting Strategies'!J14*'Supporting Strategies'!J35</f>
        <v>12762815.625000002</v>
      </c>
      <c r="J61" s="7">
        <f>'Supporting Strategies'!K14*'Supporting Strategies'!K35</f>
        <v>13400956.406250002</v>
      </c>
      <c r="K61" s="7">
        <f>'Supporting Strategies'!L14*'Supporting Strategies'!L35</f>
        <v>14071004.226562502</v>
      </c>
      <c r="L61" s="7">
        <f>'Supporting Strategies'!M14*'Supporting Strategies'!M35</f>
        <v>14774554.437890626</v>
      </c>
      <c r="M61" s="7">
        <f>'Supporting Strategies'!N14*'Supporting Strategies'!N35</f>
        <v>15513282.159785159</v>
      </c>
      <c r="N61" s="7">
        <f>'Supporting Strategies'!O14*'Supporting Strategies'!O35</f>
        <v>16288946.267774418</v>
      </c>
      <c r="O61" s="7">
        <f>'Supporting Strategies'!P14*'Supporting Strategies'!P35</f>
        <v>17103393.581163138</v>
      </c>
    </row>
    <row r="62" spans="1:15" x14ac:dyDescent="0.35">
      <c r="A62" s="10" t="str">
        <f>'Supporting Strategies'!A15</f>
        <v>School Meals</v>
      </c>
      <c r="B62" s="64" t="str">
        <f>Semantics!B15</f>
        <v>Non-Salary Budget</v>
      </c>
      <c r="C62" s="7">
        <f>'Supporting Strategies'!D15*'Supporting Strategies'!D36</f>
        <v>250000000</v>
      </c>
      <c r="D62" s="7">
        <f>'Supporting Strategies'!E15*'Supporting Strategies'!E36</f>
        <v>500000000</v>
      </c>
      <c r="E62" s="7">
        <f>'Supporting Strategies'!F15*'Supporting Strategies'!F36</f>
        <v>787500000</v>
      </c>
      <c r="F62" s="7">
        <f>'Supporting Strategies'!G15*'Supporting Strategies'!G36</f>
        <v>1102500000</v>
      </c>
      <c r="G62" s="7">
        <f>'Supporting Strategies'!H15*'Supporting Strategies'!H36</f>
        <v>1447031250</v>
      </c>
      <c r="H62" s="7">
        <f>'Supporting Strategies'!I15*'Supporting Strategies'!I36</f>
        <v>1823259375</v>
      </c>
      <c r="I62" s="7">
        <f>'Supporting Strategies'!J15*'Supporting Strategies'!J36</f>
        <v>2233492734.375</v>
      </c>
      <c r="J62" s="7">
        <f>'Supporting Strategies'!K15*'Supporting Strategies'!K36</f>
        <v>2680191281.25</v>
      </c>
      <c r="K62" s="7">
        <f>'Supporting Strategies'!L15*'Supporting Strategies'!L36</f>
        <v>3165975950.9765625</v>
      </c>
      <c r="L62" s="7">
        <f>'Supporting Strategies'!M15*'Supporting Strategies'!M36</f>
        <v>3324274748.5253906</v>
      </c>
      <c r="M62" s="7">
        <f>'Supporting Strategies'!N15*'Supporting Strategies'!N36</f>
        <v>3490488485.9516606</v>
      </c>
      <c r="N62" s="7">
        <f>'Supporting Strategies'!O15*'Supporting Strategies'!O36</f>
        <v>3665012910.2492437</v>
      </c>
      <c r="O62" s="7">
        <f>'Supporting Strategies'!P15*'Supporting Strategies'!P36</f>
        <v>3848263555.7617059</v>
      </c>
    </row>
    <row r="63" spans="1:15" x14ac:dyDescent="0.35">
      <c r="A63" s="10" t="str">
        <f>'Supporting Strategies'!A16</f>
        <v>Monitoring and Evaluation</v>
      </c>
      <c r="B63" s="64" t="str">
        <f>Semantics!B15</f>
        <v>Non-Salary Budget</v>
      </c>
      <c r="C63" s="7">
        <f>'Supporting Strategies'!D16*'Supporting Strategies'!D37</f>
        <v>0</v>
      </c>
      <c r="D63" s="7">
        <f>'Supporting Strategies'!E16*'Supporting Strategies'!E37</f>
        <v>0</v>
      </c>
      <c r="E63" s="7">
        <f>'Supporting Strategies'!F16*'Supporting Strategies'!F37</f>
        <v>0</v>
      </c>
      <c r="F63" s="7">
        <f>'Supporting Strategies'!G16*'Supporting Strategies'!G37</f>
        <v>0</v>
      </c>
      <c r="G63" s="7">
        <f>'Supporting Strategies'!H16*'Supporting Strategies'!H37</f>
        <v>0</v>
      </c>
      <c r="H63" s="7">
        <f>'Supporting Strategies'!I16*'Supporting Strategies'!I37</f>
        <v>0</v>
      </c>
      <c r="I63" s="7">
        <f>'Supporting Strategies'!J16*'Supporting Strategies'!J37</f>
        <v>0</v>
      </c>
      <c r="J63" s="7">
        <f>'Supporting Strategies'!K16*'Supporting Strategies'!K37</f>
        <v>0</v>
      </c>
      <c r="K63" s="7">
        <f>'Supporting Strategies'!L16*'Supporting Strategies'!L37</f>
        <v>0</v>
      </c>
      <c r="L63" s="7">
        <f>'Supporting Strategies'!M16*'Supporting Strategies'!M37</f>
        <v>0</v>
      </c>
      <c r="M63" s="7">
        <f>'Supporting Strategies'!N16*'Supporting Strategies'!N37</f>
        <v>0</v>
      </c>
      <c r="N63" s="7">
        <f>'Supporting Strategies'!O16*'Supporting Strategies'!O37</f>
        <v>0</v>
      </c>
      <c r="O63" s="7">
        <f>'Supporting Strategies'!P16*'Supporting Strategies'!P37</f>
        <v>0</v>
      </c>
    </row>
    <row r="64" spans="1:15" x14ac:dyDescent="0.35">
      <c r="A64" s="10" t="str">
        <f>'Supporting Strategies'!A17</f>
        <v>Capacity Building of Parents</v>
      </c>
      <c r="B64" s="64" t="s">
        <v>92</v>
      </c>
      <c r="C64" s="7">
        <f>'Supporting Strategies'!D17*'Supporting Strategies'!D38</f>
        <v>5250000</v>
      </c>
      <c r="D64" s="7">
        <f>'Supporting Strategies'!E17*'Supporting Strategies'!E38</f>
        <v>5512500</v>
      </c>
      <c r="E64" s="7">
        <f>'Supporting Strategies'!F17*'Supporting Strategies'!F38</f>
        <v>5788125</v>
      </c>
      <c r="F64" s="7">
        <f>'Supporting Strategies'!G17*'Supporting Strategies'!G38</f>
        <v>6077531.25</v>
      </c>
      <c r="G64" s="7">
        <f>'Supporting Strategies'!H17*'Supporting Strategies'!H38</f>
        <v>6381407.8125000009</v>
      </c>
      <c r="H64" s="7">
        <f>'Supporting Strategies'!I17*'Supporting Strategies'!I38</f>
        <v>6700478.2031250009</v>
      </c>
      <c r="I64" s="7">
        <f>'Supporting Strategies'!J17*'Supporting Strategies'!J38</f>
        <v>7035502.1132812509</v>
      </c>
      <c r="J64" s="7">
        <f>'Supporting Strategies'!K17*'Supporting Strategies'!K38</f>
        <v>7387277.2189453132</v>
      </c>
      <c r="K64" s="7">
        <f>'Supporting Strategies'!L17*'Supporting Strategies'!L38</f>
        <v>7756641.0798925795</v>
      </c>
      <c r="L64" s="7">
        <f>'Supporting Strategies'!M17*'Supporting Strategies'!M38</f>
        <v>8144473.133887209</v>
      </c>
      <c r="M64" s="7">
        <f>'Supporting Strategies'!N17*'Supporting Strategies'!N38</f>
        <v>8551696.7905815691</v>
      </c>
      <c r="N64" s="7">
        <f>'Supporting Strategies'!O17*'Supporting Strategies'!O38</f>
        <v>8979281.6301106494</v>
      </c>
      <c r="O64" s="7">
        <f>'Supporting Strategies'!P17*'Supporting Strategies'!P38</f>
        <v>9428245.7116161827</v>
      </c>
    </row>
    <row r="65" spans="1:15" x14ac:dyDescent="0.35">
      <c r="A65" s="26" t="str">
        <f>'Supporting Strategies'!A18</f>
        <v>Add additional strategies</v>
      </c>
      <c r="B65" s="64"/>
      <c r="C65" s="7">
        <f>'Supporting Strategies'!D18*'Supporting Strategies'!D39</f>
        <v>0</v>
      </c>
      <c r="D65" s="7">
        <f>'Supporting Strategies'!E18*'Supporting Strategies'!E39</f>
        <v>0</v>
      </c>
      <c r="E65" s="7">
        <f>'Supporting Strategies'!F18*'Supporting Strategies'!F39</f>
        <v>0</v>
      </c>
      <c r="F65" s="7">
        <f>'Supporting Strategies'!G18*'Supporting Strategies'!G39</f>
        <v>0</v>
      </c>
      <c r="G65" s="7">
        <f>'Supporting Strategies'!H18*'Supporting Strategies'!H39</f>
        <v>0</v>
      </c>
      <c r="H65" s="7">
        <f>'Supporting Strategies'!I18*'Supporting Strategies'!I39</f>
        <v>0</v>
      </c>
      <c r="I65" s="7">
        <f>'Supporting Strategies'!J18*'Supporting Strategies'!J39</f>
        <v>0</v>
      </c>
      <c r="J65" s="7">
        <f>'Supporting Strategies'!K18*'Supporting Strategies'!K39</f>
        <v>0</v>
      </c>
      <c r="K65" s="7">
        <f>'Supporting Strategies'!L18*'Supporting Strategies'!L39</f>
        <v>0</v>
      </c>
      <c r="L65" s="7">
        <f>'Supporting Strategies'!M18*'Supporting Strategies'!M39</f>
        <v>0</v>
      </c>
      <c r="M65" s="7">
        <f>'Supporting Strategies'!N18*'Supporting Strategies'!N39</f>
        <v>0</v>
      </c>
      <c r="N65" s="7">
        <f>'Supporting Strategies'!O18*'Supporting Strategies'!O39</f>
        <v>0</v>
      </c>
      <c r="O65" s="7">
        <f>'Supporting Strategies'!P18*'Supporting Strategies'!P39</f>
        <v>0</v>
      </c>
    </row>
    <row r="66" spans="1:15" x14ac:dyDescent="0.35">
      <c r="A66" s="26" t="str">
        <f>'Supporting Strategies'!A19</f>
        <v>Add additional strategies</v>
      </c>
      <c r="B66" s="64"/>
      <c r="C66" s="7">
        <f>'Supporting Strategies'!D19*'Supporting Strategies'!D40</f>
        <v>0</v>
      </c>
      <c r="D66" s="7">
        <f>'Supporting Strategies'!E19*'Supporting Strategies'!E40</f>
        <v>0</v>
      </c>
      <c r="E66" s="7">
        <f>'Supporting Strategies'!F19*'Supporting Strategies'!F40</f>
        <v>0</v>
      </c>
      <c r="F66" s="7">
        <f>'Supporting Strategies'!G19*'Supporting Strategies'!G40</f>
        <v>0</v>
      </c>
      <c r="G66" s="7">
        <f>'Supporting Strategies'!H19*'Supporting Strategies'!H40</f>
        <v>0</v>
      </c>
      <c r="H66" s="7">
        <f>'Supporting Strategies'!I19*'Supporting Strategies'!I40</f>
        <v>0</v>
      </c>
      <c r="I66" s="7">
        <f>'Supporting Strategies'!J19*'Supporting Strategies'!J40</f>
        <v>0</v>
      </c>
      <c r="J66" s="7">
        <f>'Supporting Strategies'!K19*'Supporting Strategies'!K40</f>
        <v>0</v>
      </c>
      <c r="K66" s="7">
        <f>'Supporting Strategies'!L19*'Supporting Strategies'!L40</f>
        <v>0</v>
      </c>
      <c r="L66" s="7">
        <f>'Supporting Strategies'!M19*'Supporting Strategies'!M40</f>
        <v>0</v>
      </c>
      <c r="M66" s="7">
        <f>'Supporting Strategies'!N19*'Supporting Strategies'!N40</f>
        <v>0</v>
      </c>
      <c r="N66" s="7">
        <f>'Supporting Strategies'!O19*'Supporting Strategies'!O40</f>
        <v>0</v>
      </c>
      <c r="O66" s="7">
        <f>'Supporting Strategies'!P19*'Supporting Strategies'!P40</f>
        <v>0</v>
      </c>
    </row>
    <row r="67" spans="1:15" x14ac:dyDescent="0.35">
      <c r="A67" s="26" t="str">
        <f>'Supporting Strategies'!A20</f>
        <v>Add additional strategies</v>
      </c>
      <c r="B67" s="64"/>
      <c r="C67" s="7">
        <f>'Supporting Strategies'!D20*'Supporting Strategies'!D41</f>
        <v>0</v>
      </c>
      <c r="D67" s="7">
        <f>'Supporting Strategies'!E20*'Supporting Strategies'!E41</f>
        <v>0</v>
      </c>
      <c r="E67" s="7">
        <f>'Supporting Strategies'!F20*'Supporting Strategies'!F41</f>
        <v>0</v>
      </c>
      <c r="F67" s="7">
        <f>'Supporting Strategies'!G20*'Supporting Strategies'!G41</f>
        <v>0</v>
      </c>
      <c r="G67" s="7">
        <f>'Supporting Strategies'!H20*'Supporting Strategies'!H41</f>
        <v>0</v>
      </c>
      <c r="H67" s="7">
        <f>'Supporting Strategies'!I20*'Supporting Strategies'!I41</f>
        <v>0</v>
      </c>
      <c r="I67" s="7">
        <f>'Supporting Strategies'!J20*'Supporting Strategies'!J41</f>
        <v>0</v>
      </c>
      <c r="J67" s="7">
        <f>'Supporting Strategies'!K20*'Supporting Strategies'!K41</f>
        <v>0</v>
      </c>
      <c r="K67" s="7">
        <f>'Supporting Strategies'!L20*'Supporting Strategies'!L41</f>
        <v>0</v>
      </c>
      <c r="L67" s="7">
        <f>'Supporting Strategies'!M20*'Supporting Strategies'!M41</f>
        <v>0</v>
      </c>
      <c r="M67" s="7">
        <f>'Supporting Strategies'!N20*'Supporting Strategies'!N41</f>
        <v>0</v>
      </c>
      <c r="N67" s="7">
        <f>'Supporting Strategies'!O20*'Supporting Strategies'!O41</f>
        <v>0</v>
      </c>
      <c r="O67" s="7">
        <f>'Supporting Strategies'!P20*'Supporting Strategies'!P41</f>
        <v>0</v>
      </c>
    </row>
    <row r="68" spans="1:15" x14ac:dyDescent="0.35">
      <c r="A68" s="26" t="str">
        <f>'Supporting Strategies'!A21</f>
        <v>Add additional strategies</v>
      </c>
      <c r="B68" s="64"/>
      <c r="C68" s="7">
        <f>'Supporting Strategies'!D21*'Supporting Strategies'!D42</f>
        <v>0</v>
      </c>
      <c r="D68" s="7">
        <f>'Supporting Strategies'!E21*'Supporting Strategies'!E42</f>
        <v>0</v>
      </c>
      <c r="E68" s="7">
        <f>'Supporting Strategies'!F21*'Supporting Strategies'!F42</f>
        <v>0</v>
      </c>
      <c r="F68" s="7">
        <f>'Supporting Strategies'!G21*'Supporting Strategies'!G42</f>
        <v>0</v>
      </c>
      <c r="G68" s="7">
        <f>'Supporting Strategies'!H21*'Supporting Strategies'!H42</f>
        <v>0</v>
      </c>
      <c r="H68" s="7">
        <f>'Supporting Strategies'!I21*'Supporting Strategies'!I42</f>
        <v>0</v>
      </c>
      <c r="I68" s="7">
        <f>'Supporting Strategies'!J21*'Supporting Strategies'!J42</f>
        <v>0</v>
      </c>
      <c r="J68" s="7">
        <f>'Supporting Strategies'!K21*'Supporting Strategies'!K42</f>
        <v>0</v>
      </c>
      <c r="K68" s="7">
        <f>'Supporting Strategies'!L21*'Supporting Strategies'!L42</f>
        <v>0</v>
      </c>
      <c r="L68" s="7">
        <f>'Supporting Strategies'!M21*'Supporting Strategies'!M42</f>
        <v>0</v>
      </c>
      <c r="M68" s="7">
        <f>'Supporting Strategies'!N21*'Supporting Strategies'!N42</f>
        <v>0</v>
      </c>
      <c r="N68" s="7">
        <f>'Supporting Strategies'!O21*'Supporting Strategies'!O42</f>
        <v>0</v>
      </c>
      <c r="O68" s="7">
        <f>'Supporting Strategies'!P21*'Supporting Strategies'!P42</f>
        <v>0</v>
      </c>
    </row>
    <row r="69" spans="1:15" x14ac:dyDescent="0.35">
      <c r="A69" s="10" t="s">
        <v>141</v>
      </c>
      <c r="B69" s="16" t="s">
        <v>18</v>
      </c>
      <c r="C69" s="32">
        <f t="shared" ref="C69:J69" si="93">SUM(C55:C65)</f>
        <v>704375000</v>
      </c>
      <c r="D69" s="32">
        <f t="shared" si="93"/>
        <v>950512500</v>
      </c>
      <c r="E69" s="32">
        <f t="shared" si="93"/>
        <v>1260538125</v>
      </c>
      <c r="F69" s="32">
        <f t="shared" si="93"/>
        <v>1599190031.25</v>
      </c>
      <c r="G69" s="32">
        <f t="shared" si="93"/>
        <v>1968555782.8125</v>
      </c>
      <c r="H69" s="32">
        <f t="shared" si="93"/>
        <v>2370860134.453125</v>
      </c>
      <c r="I69" s="32">
        <f t="shared" si="93"/>
        <v>2808473531.8007813</v>
      </c>
      <c r="J69" s="32">
        <f t="shared" si="93"/>
        <v>3284926190.2775393</v>
      </c>
      <c r="K69" s="32">
        <f t="shared" ref="K69:L69" si="94">SUM(K55:K65)</f>
        <v>3800947605.4554787</v>
      </c>
      <c r="L69" s="32">
        <f t="shared" si="94"/>
        <v>3990994985.7282529</v>
      </c>
      <c r="M69" s="32">
        <f t="shared" ref="M69:O69" si="95">SUM(M55:M65)</f>
        <v>4190544735.0146656</v>
      </c>
      <c r="N69" s="32">
        <f t="shared" si="95"/>
        <v>4400071971.765399</v>
      </c>
      <c r="O69" s="32">
        <f t="shared" si="95"/>
        <v>4620075570.3536692</v>
      </c>
    </row>
  </sheetData>
  <mergeCells count="9">
    <mergeCell ref="A45:A47"/>
    <mergeCell ref="A48:A50"/>
    <mergeCell ref="A24:A26"/>
    <mergeCell ref="A27:A29"/>
    <mergeCell ref="A30:A32"/>
    <mergeCell ref="A33:A35"/>
    <mergeCell ref="A36:A38"/>
    <mergeCell ref="A42:A44"/>
    <mergeCell ref="A39:A41"/>
  </mergeCells>
  <pageMargins left="0.7" right="0.7" top="0.75" bottom="0.75" header="0.3" footer="0.3"/>
  <pageSetup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094A2-C7C0-4471-850C-CE20510DCF61}">
  <sheetPr>
    <tabColor theme="9" tint="0.39997558519241921"/>
  </sheetPr>
  <dimension ref="A1:R69"/>
  <sheetViews>
    <sheetView zoomScale="120" zoomScaleNormal="120" workbookViewId="0">
      <selection activeCell="F1" sqref="F1"/>
    </sheetView>
  </sheetViews>
  <sheetFormatPr defaultColWidth="8.81640625" defaultRowHeight="14.5" x14ac:dyDescent="0.35"/>
  <cols>
    <col min="1" max="1" width="24" customWidth="1"/>
    <col min="2" max="2" width="20.1796875" bestFit="1" customWidth="1"/>
    <col min="3" max="10" width="14.6328125" bestFit="1" customWidth="1"/>
    <col min="11" max="11" width="15" customWidth="1"/>
    <col min="12" max="12" width="15.36328125" bestFit="1" customWidth="1"/>
    <col min="13" max="15" width="16.36328125" bestFit="1" customWidth="1"/>
    <col min="16" max="16" width="12.6328125" customWidth="1"/>
    <col min="17" max="17" width="14.81640625" bestFit="1" customWidth="1"/>
  </cols>
  <sheetData>
    <row r="1" spans="1:15" x14ac:dyDescent="0.35">
      <c r="A1" s="45" t="s">
        <v>191</v>
      </c>
      <c r="C1" s="2"/>
    </row>
    <row r="3" spans="1:15" x14ac:dyDescent="0.35">
      <c r="A3" s="59" t="s">
        <v>168</v>
      </c>
    </row>
    <row r="5" spans="1:15" x14ac:dyDescent="0.35">
      <c r="A5" s="3" t="s">
        <v>95</v>
      </c>
      <c r="B5" s="3"/>
      <c r="C5" s="3"/>
      <c r="H5" s="24"/>
      <c r="J5" s="24" t="s">
        <v>59</v>
      </c>
      <c r="K5" s="23" t="str">
        <f>Inputs!C99</f>
        <v>PKR</v>
      </c>
    </row>
    <row r="7" spans="1:15" x14ac:dyDescent="0.35">
      <c r="A7" s="20" t="s">
        <v>56</v>
      </c>
      <c r="B7" s="20" t="s">
        <v>58</v>
      </c>
      <c r="C7" s="20">
        <f>Inputs!$F$5+1</f>
        <v>2023</v>
      </c>
      <c r="D7" s="20">
        <f>C7+1</f>
        <v>2024</v>
      </c>
      <c r="E7" s="20">
        <f t="shared" ref="E7:K7" si="0">D7+1</f>
        <v>2025</v>
      </c>
      <c r="F7" s="20">
        <f t="shared" si="0"/>
        <v>2026</v>
      </c>
      <c r="G7" s="20">
        <f t="shared" si="0"/>
        <v>2027</v>
      </c>
      <c r="H7" s="20">
        <f t="shared" si="0"/>
        <v>2028</v>
      </c>
      <c r="I7" s="20">
        <f t="shared" si="0"/>
        <v>2029</v>
      </c>
      <c r="J7" s="20">
        <f t="shared" si="0"/>
        <v>2030</v>
      </c>
      <c r="K7" s="20">
        <f t="shared" si="0"/>
        <v>2031</v>
      </c>
      <c r="L7" s="20">
        <f t="shared" ref="L7" si="1">K7+1</f>
        <v>2032</v>
      </c>
      <c r="M7" s="20">
        <f t="shared" ref="M7" si="2">L7+1</f>
        <v>2033</v>
      </c>
      <c r="N7" s="20">
        <f t="shared" ref="N7" si="3">M7+1</f>
        <v>2034</v>
      </c>
      <c r="O7" s="20">
        <f t="shared" ref="O7" si="4">N7+1</f>
        <v>2035</v>
      </c>
    </row>
    <row r="8" spans="1:15" x14ac:dyDescent="0.35">
      <c r="A8" s="10" t="str">
        <f>Semantics!B14</f>
        <v>Salary Budget</v>
      </c>
      <c r="B8" s="62">
        <f>Inputs!L122</f>
        <v>7.0268575899361974E-2</v>
      </c>
      <c r="C8" s="7">
        <f>Inputs!K122*(1+$B$8)</f>
        <v>34529349513.257866</v>
      </c>
      <c r="D8" s="7">
        <f>C8*(1+$B$8)</f>
        <v>36955677730.28582</v>
      </c>
      <c r="E8" s="7">
        <f t="shared" ref="E8:K8" si="5">D8*(1+$B$8)</f>
        <v>39552500575.788773</v>
      </c>
      <c r="F8" s="7">
        <f t="shared" si="5"/>
        <v>42331798464.508141</v>
      </c>
      <c r="G8" s="7">
        <f t="shared" si="5"/>
        <v>45306393657.867928</v>
      </c>
      <c r="H8" s="7">
        <f t="shared" si="5"/>
        <v>48490009419.342194</v>
      </c>
      <c r="I8" s="7">
        <f t="shared" si="5"/>
        <v>51897333326.586014</v>
      </c>
      <c r="J8" s="7">
        <f t="shared" si="5"/>
        <v>55544085032.419708</v>
      </c>
      <c r="K8" s="7">
        <f t="shared" si="5"/>
        <v>59447088787.280907</v>
      </c>
      <c r="L8" s="7">
        <f t="shared" ref="L8" si="6">K8*(1+$B$8)</f>
        <v>63624351057.726067</v>
      </c>
      <c r="M8" s="7">
        <f t="shared" ref="M8" si="7">L8*(1+$B$8)</f>
        <v>68095143599.07354</v>
      </c>
      <c r="N8" s="7">
        <f t="shared" ref="N8" si="8">M8*(1+$B$8)</f>
        <v>72880092365.442993</v>
      </c>
      <c r="O8" s="7">
        <f t="shared" ref="O8" si="9">N8*(1+$B$8)</f>
        <v>78001272667.376633</v>
      </c>
    </row>
    <row r="9" spans="1:15" x14ac:dyDescent="0.35">
      <c r="A9" s="10" t="str">
        <f>Semantics!B15</f>
        <v>Non-Salary Budget</v>
      </c>
      <c r="B9" s="62">
        <f>Inputs!L123</f>
        <v>4.7718317589857229E-2</v>
      </c>
      <c r="C9" s="7">
        <f>Inputs!K123*(1+B9)</f>
        <v>1103863479.6197424</v>
      </c>
      <c r="D9" s="7">
        <f>C9*(1+$B$9)</f>
        <v>1156537987.7160821</v>
      </c>
      <c r="E9" s="7">
        <f t="shared" ref="E9:K9" si="10">D9*(1+$B$9)</f>
        <v>1211726034.7186525</v>
      </c>
      <c r="F9" s="7">
        <f t="shared" si="10"/>
        <v>1269547562.4752555</v>
      </c>
      <c r="G9" s="7">
        <f t="shared" si="10"/>
        <v>1330128236.2568789</v>
      </c>
      <c r="H9" s="7">
        <f t="shared" si="10"/>
        <v>1393599717.8698213</v>
      </c>
      <c r="I9" s="7">
        <f t="shared" si="10"/>
        <v>1460099951.8002689</v>
      </c>
      <c r="J9" s="7">
        <f t="shared" si="10"/>
        <v>1529773465.0132093</v>
      </c>
      <c r="K9" s="7">
        <f t="shared" si="10"/>
        <v>1602771681.057246</v>
      </c>
      <c r="L9" s="7">
        <f t="shared" ref="L9" si="11">K9*(1+$B$9)</f>
        <v>1679253249.1579649</v>
      </c>
      <c r="M9" s="7">
        <f t="shared" ref="M9" si="12">L9*(1+$B$9)</f>
        <v>1759384389.0150843</v>
      </c>
      <c r="N9" s="7">
        <f t="shared" ref="N9" si="13">M9*(1+$B$9)</f>
        <v>1843339252.052743</v>
      </c>
      <c r="O9" s="7">
        <f t="shared" ref="O9" si="14">N9*(1+$B$9)</f>
        <v>1931300299.9080455</v>
      </c>
    </row>
    <row r="10" spans="1:15" x14ac:dyDescent="0.35">
      <c r="A10" s="10" t="str">
        <f>Semantics!B16</f>
        <v>Development Budget</v>
      </c>
      <c r="B10" s="62">
        <f>Inputs!L124</f>
        <v>0.11237395742027578</v>
      </c>
      <c r="C10" s="7">
        <f>Inputs!K124*(1+B10)</f>
        <v>574304769.54162061</v>
      </c>
      <c r="D10" s="7">
        <f>C10*(1+$B$10)</f>
        <v>638841669.26035202</v>
      </c>
      <c r="E10" s="7">
        <f t="shared" ref="E10:K10" si="15">D10*(1+$B$10)</f>
        <v>710630835.80011272</v>
      </c>
      <c r="F10" s="7">
        <f t="shared" si="15"/>
        <v>790487235.08384955</v>
      </c>
      <c r="G10" s="7">
        <f t="shared" si="15"/>
        <v>879317413.98043358</v>
      </c>
      <c r="H10" s="7">
        <f t="shared" si="15"/>
        <v>978129791.61797786</v>
      </c>
      <c r="I10" s="7">
        <f t="shared" si="15"/>
        <v>1088046107.1727598</v>
      </c>
      <c r="J10" s="7">
        <f t="shared" si="15"/>
        <v>1210314154.0914884</v>
      </c>
      <c r="K10" s="7">
        <f t="shared" si="15"/>
        <v>1346321945.3085225</v>
      </c>
      <c r="L10" s="7">
        <f t="shared" ref="L10" si="16">K10*(1+$B$10)</f>
        <v>1497613470.2646053</v>
      </c>
      <c r="M10" s="7">
        <f t="shared" ref="M10" si="17">L10*(1+$B$10)</f>
        <v>1665906222.6041515</v>
      </c>
      <c r="N10" s="7">
        <f t="shared" ref="N10" si="18">M10*(1+$B$10)</f>
        <v>1853110697.529243</v>
      </c>
      <c r="O10" s="7">
        <f t="shared" ref="O10" si="19">N10*(1+$B$10)</f>
        <v>2061352080.1484518</v>
      </c>
    </row>
    <row r="11" spans="1:15" x14ac:dyDescent="0.35">
      <c r="A11" s="10" t="s">
        <v>235</v>
      </c>
      <c r="B11" s="62">
        <f>Inputs!L125</f>
        <v>7.0092899289879051E-2</v>
      </c>
      <c r="C11" s="86">
        <f>SUM(C8:C10)</f>
        <v>36207517762.419228</v>
      </c>
      <c r="D11" s="86">
        <f t="shared" ref="D11" si="20">SUM(D8:D10)</f>
        <v>38751057387.262253</v>
      </c>
      <c r="E11" s="86">
        <f t="shared" ref="E11" si="21">SUM(E8:E10)</f>
        <v>41474857446.307533</v>
      </c>
      <c r="F11" s="86">
        <f t="shared" ref="F11" si="22">SUM(F8:F10)</f>
        <v>44391833262.067245</v>
      </c>
      <c r="G11" s="86">
        <f t="shared" ref="G11" si="23">SUM(G8:G10)</f>
        <v>47515839308.10524</v>
      </c>
      <c r="H11" s="86">
        <f t="shared" ref="H11" si="24">SUM(H8:H10)</f>
        <v>50861738928.829994</v>
      </c>
      <c r="I11" s="86">
        <f t="shared" ref="I11" si="25">SUM(I8:I10)</f>
        <v>54445479385.559044</v>
      </c>
      <c r="J11" s="86">
        <f t="shared" ref="J11:K11" si="26">SUM(J8:J10)</f>
        <v>58284172651.524406</v>
      </c>
      <c r="K11" s="86">
        <f t="shared" si="26"/>
        <v>62396182413.646675</v>
      </c>
      <c r="L11" s="86">
        <f t="shared" ref="L11:O11" si="27">SUM(L8:L10)</f>
        <v>66801217777.148636</v>
      </c>
      <c r="M11" s="86">
        <f t="shared" si="27"/>
        <v>71520434210.69278</v>
      </c>
      <c r="N11" s="86">
        <f t="shared" si="27"/>
        <v>76576542315.024979</v>
      </c>
      <c r="O11" s="86">
        <f t="shared" si="27"/>
        <v>81993925047.433136</v>
      </c>
    </row>
    <row r="12" spans="1:15" x14ac:dyDescent="0.35">
      <c r="A12" s="10" t="s">
        <v>236</v>
      </c>
      <c r="B12" s="62">
        <f>Inputs!L126</f>
        <v>8.2065220941343053E-2</v>
      </c>
      <c r="C12" s="7">
        <f>Inputs!K126*(1+B12)</f>
        <v>533422422544.22015</v>
      </c>
      <c r="D12" s="7">
        <f>C12*(1+$B$12)</f>
        <v>577197851505.37805</v>
      </c>
      <c r="E12" s="7">
        <f>D12*(1+$B$12)</f>
        <v>624565720716.0354</v>
      </c>
      <c r="F12" s="7">
        <f t="shared" ref="F12:K12" si="28">E12*(1+$B$12)</f>
        <v>675820844578.98596</v>
      </c>
      <c r="G12" s="7">
        <f t="shared" si="28"/>
        <v>731282231506.12549</v>
      </c>
      <c r="H12" s="7">
        <f t="shared" si="28"/>
        <v>791295069405.15405</v>
      </c>
      <c r="I12" s="7">
        <f t="shared" si="28"/>
        <v>856232874105.68335</v>
      </c>
      <c r="J12" s="7">
        <f t="shared" si="28"/>
        <v>926499814096.40747</v>
      </c>
      <c r="K12" s="7">
        <f t="shared" si="28"/>
        <v>1002533226042.3424</v>
      </c>
      <c r="L12" s="7">
        <f t="shared" ref="L12" si="29">K12*(1+$B$12)</f>
        <v>1084806336738.5447</v>
      </c>
      <c r="M12" s="7">
        <f t="shared" ref="M12" si="30">L12*(1+$B$12)</f>
        <v>1173831208441.5623</v>
      </c>
      <c r="N12" s="7">
        <f t="shared" ref="N12" si="31">M12*(1+$B$12)</f>
        <v>1270161925910.1628</v>
      </c>
      <c r="O12" s="7">
        <f t="shared" ref="O12" si="32">N12*(1+$B$12)</f>
        <v>1374398044991.2622</v>
      </c>
    </row>
    <row r="14" spans="1:15" x14ac:dyDescent="0.35">
      <c r="A14" s="3" t="s">
        <v>77</v>
      </c>
      <c r="B14" s="3"/>
      <c r="C14" s="3"/>
    </row>
    <row r="16" spans="1:15" x14ac:dyDescent="0.35">
      <c r="A16" s="20" t="s">
        <v>56</v>
      </c>
      <c r="B16" s="20" t="s">
        <v>96</v>
      </c>
      <c r="C16" s="20">
        <f>Inputs!$F$5+1</f>
        <v>2023</v>
      </c>
      <c r="D16" s="20">
        <f>C16+1</f>
        <v>2024</v>
      </c>
      <c r="E16" s="20">
        <f t="shared" ref="E16:K16" si="33">D16+1</f>
        <v>2025</v>
      </c>
      <c r="F16" s="20">
        <f t="shared" si="33"/>
        <v>2026</v>
      </c>
      <c r="G16" s="20">
        <f t="shared" si="33"/>
        <v>2027</v>
      </c>
      <c r="H16" s="20">
        <f t="shared" si="33"/>
        <v>2028</v>
      </c>
      <c r="I16" s="20">
        <f t="shared" si="33"/>
        <v>2029</v>
      </c>
      <c r="J16" s="20">
        <f t="shared" si="33"/>
        <v>2030</v>
      </c>
      <c r="K16" s="20">
        <f t="shared" si="33"/>
        <v>2031</v>
      </c>
      <c r="L16" s="20">
        <f t="shared" ref="L16" si="34">K16+1</f>
        <v>2032</v>
      </c>
      <c r="M16" s="20">
        <f t="shared" ref="M16" si="35">L16+1</f>
        <v>2033</v>
      </c>
      <c r="N16" s="20">
        <f t="shared" ref="N16" si="36">M16+1</f>
        <v>2034</v>
      </c>
      <c r="O16" s="20">
        <f t="shared" ref="O16" si="37">N16+1</f>
        <v>2035</v>
      </c>
    </row>
    <row r="17" spans="1:15" x14ac:dyDescent="0.35">
      <c r="A17" s="34" t="str">
        <f>Semantics!B8&amp;" Construction"</f>
        <v>Classroom Construction</v>
      </c>
      <c r="B17" s="12" t="str">
        <f>Semantics!B16</f>
        <v>Development Budget</v>
      </c>
      <c r="C17" s="7">
        <f>Cost!C26</f>
        <v>11085967088.000004</v>
      </c>
      <c r="D17" s="7">
        <f>Cost!D26</f>
        <v>11501363796.160007</v>
      </c>
      <c r="E17" s="7">
        <f>Cost!E26</f>
        <v>12543130187.58577</v>
      </c>
      <c r="F17" s="7">
        <f>Cost!F26</f>
        <v>13694622126.482613</v>
      </c>
      <c r="G17" s="7">
        <f>Cost!G26</f>
        <v>14968444087.869713</v>
      </c>
      <c r="H17" s="7">
        <f>Cost!H26</f>
        <v>16378709867.926456</v>
      </c>
      <c r="I17" s="7">
        <f>Cost!I26</f>
        <v>17941226618.580429</v>
      </c>
      <c r="J17" s="7">
        <f>Cost!J26</f>
        <v>19673701492.038448</v>
      </c>
      <c r="K17" s="7">
        <f>Cost!K26</f>
        <v>21595973681.671665</v>
      </c>
      <c r="L17" s="7">
        <f>Cost!L26</f>
        <v>23730274989.492928</v>
      </c>
      <c r="M17" s="7">
        <f>Cost!M26</f>
        <v>18109500808.759003</v>
      </c>
      <c r="N17" s="7">
        <f>Cost!N26</f>
        <v>20346024158.640762</v>
      </c>
      <c r="O17" s="7">
        <f>Cost!O26</f>
        <v>22858758142.232895</v>
      </c>
    </row>
    <row r="18" spans="1:15" x14ac:dyDescent="0.35">
      <c r="A18" s="34" t="str">
        <f>Semantics!B9</f>
        <v>ECE Kit</v>
      </c>
      <c r="B18" s="12" t="str">
        <f>Semantics!B15</f>
        <v>Non-Salary Budget</v>
      </c>
      <c r="C18" s="7">
        <f>Cost!C29</f>
        <v>169735150</v>
      </c>
      <c r="D18" s="7">
        <f>Cost!D29</f>
        <v>174502335.50000003</v>
      </c>
      <c r="E18" s="7">
        <f>Cost!E29</f>
        <v>188583385.18425009</v>
      </c>
      <c r="F18" s="7">
        <f>Cost!F29</f>
        <v>204029945.06700495</v>
      </c>
      <c r="G18" s="7">
        <f>Cost!G29</f>
        <v>220991980.68590501</v>
      </c>
      <c r="H18" s="7">
        <f>Cost!H29</f>
        <v>239637044.57389575</v>
      </c>
      <c r="I18" s="7">
        <f>Cost!I29</f>
        <v>260152401.56571695</v>
      </c>
      <c r="J18" s="7">
        <f>Cost!J29</f>
        <v>282747414.24537581</v>
      </c>
      <c r="K18" s="7">
        <f>Cost!K29</f>
        <v>307656220.54528677</v>
      </c>
      <c r="L18" s="7">
        <f>Cost!L29</f>
        <v>335140739.45526731</v>
      </c>
      <c r="M18" s="7">
        <f>Cost!M29</f>
        <v>207828680.3238259</v>
      </c>
      <c r="N18" s="7">
        <f>Cost!N29</f>
        <v>233495522.34381849</v>
      </c>
      <c r="O18" s="7">
        <f>Cost!O29</f>
        <v>262332219.35328007</v>
      </c>
    </row>
    <row r="19" spans="1:15" x14ac:dyDescent="0.35">
      <c r="A19" s="34" t="str">
        <f>Semantics!B10</f>
        <v>Reading Corner</v>
      </c>
      <c r="B19" s="12" t="str">
        <f>Semantics!B16</f>
        <v>Development Budget</v>
      </c>
      <c r="C19" s="7">
        <f>Cost!C32</f>
        <v>333184866.66666675</v>
      </c>
      <c r="D19" s="7">
        <f>Cost!D32</f>
        <v>339691707.33333337</v>
      </c>
      <c r="E19" s="7">
        <f>Cost!E32</f>
        <v>363986728.18900013</v>
      </c>
      <c r="F19" s="7">
        <f>Cost!F32</f>
        <v>390399338.87034166</v>
      </c>
      <c r="G19" s="7">
        <f>Cost!G32</f>
        <v>419146919.45832884</v>
      </c>
      <c r="H19" s="7">
        <f>Cost!H32</f>
        <v>450471489.36080754</v>
      </c>
      <c r="I19" s="7">
        <f>Cost!I32</f>
        <v>484642639.91371089</v>
      </c>
      <c r="J19" s="7">
        <f>Cost!J32</f>
        <v>521960823.64074033</v>
      </c>
      <c r="K19" s="7">
        <f>Cost!K32</f>
        <v>562761043.94294167</v>
      </c>
      <c r="L19" s="7">
        <f>Cost!L32</f>
        <v>607416994.38159382</v>
      </c>
      <c r="M19" s="7">
        <f>Cost!M32</f>
        <v>283670125.45048565</v>
      </c>
      <c r="N19" s="7">
        <f>Cost!N32</f>
        <v>318703385.94362092</v>
      </c>
      <c r="O19" s="7">
        <f>Cost!O32</f>
        <v>358063254.10765815</v>
      </c>
    </row>
    <row r="20" spans="1:15" x14ac:dyDescent="0.35">
      <c r="A20" s="34" t="str">
        <f>Semantics!B6&amp;" Salary"</f>
        <v>Teacher Salary</v>
      </c>
      <c r="B20" s="12" t="str">
        <f>Semantics!B14</f>
        <v>Salary Budget</v>
      </c>
      <c r="C20" s="7">
        <f>Cost!C35</f>
        <v>2596156560.0000005</v>
      </c>
      <c r="D20" s="7">
        <f>Cost!D35</f>
        <v>2926046095.2000012</v>
      </c>
      <c r="E20" s="7">
        <f>Cost!E35</f>
        <v>3308390448.4584022</v>
      </c>
      <c r="F20" s="7">
        <f>Cost!F35</f>
        <v>3745555910.4763393</v>
      </c>
      <c r="G20" s="7">
        <f>Cost!G35</f>
        <v>4245327968.414731</v>
      </c>
      <c r="H20" s="7">
        <f>Cost!H35</f>
        <v>4817247574.1745491</v>
      </c>
      <c r="I20" s="7">
        <f>Cost!I35</f>
        <v>5472447308.4276829</v>
      </c>
      <c r="J20" s="7">
        <f>Cost!J35</f>
        <v>6223872157.2799311</v>
      </c>
      <c r="K20" s="7">
        <f>Cost!K35</f>
        <v>7086579378.9324617</v>
      </c>
      <c r="L20" s="7">
        <f>Cost!L35</f>
        <v>8078093964.5016327</v>
      </c>
      <c r="M20" s="7">
        <f>Cost!M35</f>
        <v>5464397572.0280266</v>
      </c>
      <c r="N20" s="7">
        <f>Cost!N35</f>
        <v>6027244039.8579531</v>
      </c>
      <c r="O20" s="7">
        <f>Cost!O35</f>
        <v>7053631044.670908</v>
      </c>
    </row>
    <row r="21" spans="1:15" x14ac:dyDescent="0.35">
      <c r="A21" s="34" t="str">
        <f>Semantics!B7&amp;" Salary"</f>
        <v>Caregiver Salary</v>
      </c>
      <c r="B21" s="12" t="str">
        <f>Semantics!B14</f>
        <v>Salary Budget</v>
      </c>
      <c r="C21" s="7">
        <f>Cost!C38</f>
        <v>488073344.00000012</v>
      </c>
      <c r="D21" s="7">
        <f>Cost!D38</f>
        <v>575850612.48000014</v>
      </c>
      <c r="E21" s="7">
        <f>Cost!E38</f>
        <v>652037085.94816041</v>
      </c>
      <c r="F21" s="7">
        <f>Cost!F38</f>
        <v>736408036.70690489</v>
      </c>
      <c r="G21" s="7">
        <f>Cost!G38</f>
        <v>832336022.40261912</v>
      </c>
      <c r="H21" s="7">
        <f>Cost!H38</f>
        <v>941774371.68614221</v>
      </c>
      <c r="I21" s="7">
        <f>Cost!I38</f>
        <v>1066792069.5046549</v>
      </c>
      <c r="J21" s="7">
        <f>Cost!J38</f>
        <v>1209769990.5780499</v>
      </c>
      <c r="K21" s="7">
        <f>Cost!K38</f>
        <v>1373470548.8923416</v>
      </c>
      <c r="L21" s="7">
        <f>Cost!L38</f>
        <v>1561103230.2998414</v>
      </c>
      <c r="M21" s="7">
        <f>Cost!M38</f>
        <v>983948220.91049314</v>
      </c>
      <c r="N21" s="7">
        <f>Cost!N38</f>
        <v>1072760027.8964093</v>
      </c>
      <c r="O21" s="7">
        <f>Cost!O38</f>
        <v>1254103850.0225496</v>
      </c>
    </row>
    <row r="22" spans="1:15" x14ac:dyDescent="0.35">
      <c r="A22" s="34" t="s">
        <v>217</v>
      </c>
      <c r="B22" s="12" t="s">
        <v>91</v>
      </c>
      <c r="C22" s="7">
        <f>Cost!C41</f>
        <v>0</v>
      </c>
      <c r="D22" s="7">
        <f>Cost!D41</f>
        <v>0</v>
      </c>
      <c r="E22" s="7">
        <f>Cost!E41</f>
        <v>0</v>
      </c>
      <c r="F22" s="7">
        <f>Cost!F41</f>
        <v>0</v>
      </c>
      <c r="G22" s="7">
        <f>Cost!G41</f>
        <v>0</v>
      </c>
      <c r="H22" s="7">
        <f>Cost!H41</f>
        <v>0</v>
      </c>
      <c r="I22" s="7">
        <f>Cost!I41</f>
        <v>0</v>
      </c>
      <c r="J22" s="7">
        <f>Cost!J41</f>
        <v>0</v>
      </c>
      <c r="K22" s="7">
        <f>Cost!K41</f>
        <v>0</v>
      </c>
      <c r="L22" s="7">
        <f>Cost!L41</f>
        <v>0</v>
      </c>
      <c r="M22" s="7">
        <f>Cost!M41</f>
        <v>0</v>
      </c>
      <c r="N22" s="7">
        <f>Cost!N41</f>
        <v>0</v>
      </c>
      <c r="O22" s="7">
        <f>Cost!O41</f>
        <v>0</v>
      </c>
    </row>
    <row r="23" spans="1:15" x14ac:dyDescent="0.35">
      <c r="A23" s="34" t="s">
        <v>63</v>
      </c>
      <c r="B23" s="12" t="str">
        <f>Semantics!B16</f>
        <v>Development Budget</v>
      </c>
      <c r="C23" s="7">
        <f>Cost!C44</f>
        <v>0</v>
      </c>
      <c r="D23" s="7">
        <f>Cost!D44</f>
        <v>0</v>
      </c>
      <c r="E23" s="7">
        <f>Cost!E44</f>
        <v>0</v>
      </c>
      <c r="F23" s="7">
        <f>Cost!F44</f>
        <v>0</v>
      </c>
      <c r="G23" s="7">
        <f>Cost!G44</f>
        <v>0</v>
      </c>
      <c r="H23" s="7">
        <f>Cost!H44</f>
        <v>0</v>
      </c>
      <c r="I23" s="7">
        <f>Cost!I44</f>
        <v>0</v>
      </c>
      <c r="J23" s="7">
        <f>Cost!J44</f>
        <v>0</v>
      </c>
      <c r="K23" s="7">
        <f>Cost!K44</f>
        <v>0</v>
      </c>
      <c r="L23" s="7">
        <f>Cost!L44</f>
        <v>0</v>
      </c>
      <c r="M23" s="7">
        <f>Cost!M44</f>
        <v>0</v>
      </c>
      <c r="N23" s="7">
        <f>Cost!N44</f>
        <v>0</v>
      </c>
      <c r="O23" s="7">
        <f>Cost!O44</f>
        <v>0</v>
      </c>
    </row>
    <row r="24" spans="1:15" x14ac:dyDescent="0.35">
      <c r="A24" s="34" t="s">
        <v>129</v>
      </c>
      <c r="B24" s="12" t="str">
        <f>Semantics!B14</f>
        <v>Salary Budget</v>
      </c>
      <c r="C24" s="7">
        <f>SUMIFS(Cost!C55:C68,Cost!$B$55:$B$68,$B$24)</f>
        <v>0</v>
      </c>
      <c r="D24" s="7">
        <f>SUMIFS(Cost!D55:D68,Cost!$B$55:$B$68,$B$24)</f>
        <v>0</v>
      </c>
      <c r="E24" s="7">
        <f>SUMIFS(Cost!E55:E68,Cost!$B$55:$B$68,$B$24)</f>
        <v>0</v>
      </c>
      <c r="F24" s="7">
        <f>SUMIFS(Cost!F55:F68,Cost!$B$55:$B$68,$B$24)</f>
        <v>0</v>
      </c>
      <c r="G24" s="7">
        <f>SUMIFS(Cost!G55:G68,Cost!$B$55:$B$68,$B$24)</f>
        <v>0</v>
      </c>
      <c r="H24" s="7">
        <f>SUMIFS(Cost!H55:H68,Cost!$B$55:$B$68,$B$24)</f>
        <v>0</v>
      </c>
      <c r="I24" s="7">
        <f>SUMIFS(Cost!I55:I68,Cost!$B$55:$B$68,$B$24)</f>
        <v>0</v>
      </c>
      <c r="J24" s="7">
        <f>SUMIFS(Cost!J55:J68,Cost!$B$55:$B$68,$B$24)</f>
        <v>0</v>
      </c>
      <c r="K24" s="7">
        <f>SUMIFS(Cost!K55:K68,Cost!$B$55:$B$68,$B$24)</f>
        <v>0</v>
      </c>
      <c r="L24" s="7">
        <f>SUMIFS(Cost!L55:L68,Cost!$B$55:$B$68,$B$24)</f>
        <v>0</v>
      </c>
      <c r="M24" s="7">
        <f>SUMIFS(Cost!M55:M68,Cost!$B$55:$B$68,$B$24)</f>
        <v>0</v>
      </c>
      <c r="N24" s="7">
        <f>SUMIFS(Cost!N55:N68,Cost!$B$55:$B$68,$B$24)</f>
        <v>0</v>
      </c>
      <c r="O24" s="7">
        <f>SUMIFS(Cost!O55:O68,Cost!$B$55:$B$68,$B$24)</f>
        <v>0</v>
      </c>
    </row>
    <row r="25" spans="1:15" x14ac:dyDescent="0.35">
      <c r="A25" s="34" t="s">
        <v>129</v>
      </c>
      <c r="B25" s="12" t="str">
        <f>Semantics!B15</f>
        <v>Non-Salary Budget</v>
      </c>
      <c r="C25" s="7">
        <f>SUMIFS(Cost!C55:C68,Cost!$B$55:$B$68,$B$25)</f>
        <v>284375000</v>
      </c>
      <c r="D25" s="7">
        <f>SUMIFS(Cost!D55:D68,Cost!$B$55:$B$68,$B$25)</f>
        <v>530512500</v>
      </c>
      <c r="E25" s="7">
        <f>SUMIFS(Cost!E55:E68,Cost!$B$55:$B$68,$B$25)</f>
        <v>819538125</v>
      </c>
      <c r="F25" s="7">
        <f>SUMIFS(Cost!F55:F68,Cost!$B$55:$B$68,$B$25)</f>
        <v>1136140031.25</v>
      </c>
      <c r="G25" s="7">
        <f>SUMIFS(Cost!G55:G68,Cost!$B$55:$B$68,$B$25)</f>
        <v>1482353282.8125</v>
      </c>
      <c r="H25" s="7">
        <f>SUMIFS(Cost!H55:H68,Cost!$B$55:$B$68,$B$25)</f>
        <v>1860347509.453125</v>
      </c>
      <c r="I25" s="7">
        <f>SUMIFS(Cost!I55:I68,Cost!$B$55:$B$68,$B$25)</f>
        <v>2272435275.5507813</v>
      </c>
      <c r="J25" s="7">
        <f>SUMIFS(Cost!J55:J68,Cost!$B$55:$B$68,$B$25)</f>
        <v>2722086021.2150393</v>
      </c>
      <c r="K25" s="7">
        <f>SUMIFS(Cost!K55:K68,Cost!$B$55:$B$68,$B$25)</f>
        <v>3209965427.9398537</v>
      </c>
      <c r="L25" s="7">
        <f>SUMIFS(Cost!L55:L68,Cost!$B$55:$B$68,$B$25)</f>
        <v>3370463699.3368464</v>
      </c>
      <c r="M25" s="7">
        <f>SUMIFS(Cost!M55:M68,Cost!$B$55:$B$68,$B$25)</f>
        <v>3538986884.303689</v>
      </c>
      <c r="N25" s="7">
        <f>SUMIFS(Cost!N55:N68,Cost!$B$55:$B$68,$B$25)</f>
        <v>3715936228.5188737</v>
      </c>
      <c r="O25" s="7">
        <f>SUMIFS(Cost!O55:O68,Cost!$B$55:$B$68,$B$25)</f>
        <v>3901733039.9448171</v>
      </c>
    </row>
    <row r="26" spans="1:15" x14ac:dyDescent="0.35">
      <c r="A26" s="34" t="s">
        <v>129</v>
      </c>
      <c r="B26" s="12" t="str">
        <f>Semantics!B16</f>
        <v>Development Budget</v>
      </c>
      <c r="C26" s="7">
        <f>SUMIFS(Cost!C55:C68,Cost!$B$55:$B$68,$B$26)</f>
        <v>420000000</v>
      </c>
      <c r="D26" s="7">
        <f>SUMIFS(Cost!D55:D68,Cost!$B$55:$B$68,$B$26)</f>
        <v>420000000</v>
      </c>
      <c r="E26" s="7">
        <f>SUMIFS(Cost!E55:E68,Cost!$B$55:$B$68,$B$26)</f>
        <v>441000000</v>
      </c>
      <c r="F26" s="7">
        <f>SUMIFS(Cost!F55:F68,Cost!$B$55:$B$68,$B$26)</f>
        <v>463050000</v>
      </c>
      <c r="G26" s="7">
        <f>SUMIFS(Cost!G55:G68,Cost!$B$55:$B$68,$B$26)</f>
        <v>486202500</v>
      </c>
      <c r="H26" s="7">
        <f>SUMIFS(Cost!H55:H68,Cost!$B$55:$B$68,$B$26)</f>
        <v>510512625</v>
      </c>
      <c r="I26" s="7">
        <f>SUMIFS(Cost!I55:I68,Cost!$B$55:$B$68,$B$26)</f>
        <v>536038256.25</v>
      </c>
      <c r="J26" s="7">
        <f>SUMIFS(Cost!J55:J68,Cost!$B$55:$B$68,$B$26)</f>
        <v>562840169.0625</v>
      </c>
      <c r="K26" s="7">
        <f>SUMIFS(Cost!K55:K68,Cost!$B$55:$B$68,$B$26)</f>
        <v>590982177.51562512</v>
      </c>
      <c r="L26" s="7">
        <f>SUMIFS(Cost!L55:L68,Cost!$B$55:$B$68,$B$26)</f>
        <v>620531286.39140642</v>
      </c>
      <c r="M26" s="7">
        <f>SUMIFS(Cost!M55:M68,Cost!$B$55:$B$68,$B$26)</f>
        <v>651557850.71097672</v>
      </c>
      <c r="N26" s="7">
        <f>SUMIFS(Cost!N55:N68,Cost!$B$55:$B$68,$B$26)</f>
        <v>684135743.24652553</v>
      </c>
      <c r="O26" s="7">
        <f>SUMIFS(Cost!O55:O68,Cost!$B$55:$B$68,$B$26)</f>
        <v>718342530.40885186</v>
      </c>
    </row>
    <row r="27" spans="1:15" x14ac:dyDescent="0.35">
      <c r="A27" s="34" t="s">
        <v>94</v>
      </c>
      <c r="B27" s="54" t="s">
        <v>34</v>
      </c>
      <c r="C27" s="33">
        <f>SUM(C17:C26)</f>
        <v>15377492008.66667</v>
      </c>
      <c r="D27" s="33">
        <f t="shared" ref="D27:J27" si="38">SUM(D17:D26)</f>
        <v>16467967046.673342</v>
      </c>
      <c r="E27" s="33">
        <f t="shared" si="38"/>
        <v>18316665960.365582</v>
      </c>
      <c r="F27" s="33">
        <f t="shared" si="38"/>
        <v>20370205388.853207</v>
      </c>
      <c r="G27" s="33">
        <f t="shared" si="38"/>
        <v>22654802761.643795</v>
      </c>
      <c r="H27" s="33">
        <f t="shared" si="38"/>
        <v>25198700482.174976</v>
      </c>
      <c r="I27" s="33">
        <f t="shared" si="38"/>
        <v>28033734569.792976</v>
      </c>
      <c r="J27" s="33">
        <f t="shared" si="38"/>
        <v>31196978068.060081</v>
      </c>
      <c r="K27" s="33">
        <f t="shared" ref="K27:L27" si="39">SUM(K17:K26)</f>
        <v>34727388479.440178</v>
      </c>
      <c r="L27" s="33">
        <f t="shared" si="39"/>
        <v>38303024903.85952</v>
      </c>
      <c r="M27" s="33">
        <f t="shared" ref="M27:O27" si="40">SUM(M17:M26)</f>
        <v>29239890142.486496</v>
      </c>
      <c r="N27" s="33">
        <f t="shared" si="40"/>
        <v>32398299106.447964</v>
      </c>
      <c r="O27" s="33">
        <f t="shared" si="40"/>
        <v>36406964080.740959</v>
      </c>
    </row>
    <row r="29" spans="1:15" x14ac:dyDescent="0.35">
      <c r="A29" s="3" t="s">
        <v>97</v>
      </c>
      <c r="B29" s="3"/>
      <c r="C29" s="3"/>
      <c r="H29" s="24"/>
    </row>
    <row r="31" spans="1:15" x14ac:dyDescent="0.35">
      <c r="A31" s="20" t="s">
        <v>56</v>
      </c>
      <c r="B31" s="20">
        <f>Inputs!$F$5+1</f>
        <v>2023</v>
      </c>
      <c r="C31" s="20">
        <f>B31+1</f>
        <v>2024</v>
      </c>
      <c r="D31" s="20">
        <f t="shared" ref="D31:J31" si="41">C31+1</f>
        <v>2025</v>
      </c>
      <c r="E31" s="20">
        <f t="shared" si="41"/>
        <v>2026</v>
      </c>
      <c r="F31" s="20">
        <f t="shared" si="41"/>
        <v>2027</v>
      </c>
      <c r="G31" s="20">
        <f t="shared" si="41"/>
        <v>2028</v>
      </c>
      <c r="H31" s="20">
        <f t="shared" si="41"/>
        <v>2029</v>
      </c>
      <c r="I31" s="20">
        <f t="shared" si="41"/>
        <v>2030</v>
      </c>
      <c r="J31" s="20">
        <f t="shared" si="41"/>
        <v>2031</v>
      </c>
      <c r="K31" s="20">
        <f t="shared" ref="K31" si="42">J31+1</f>
        <v>2032</v>
      </c>
      <c r="L31" s="20">
        <f t="shared" ref="L31" si="43">K31+1</f>
        <v>2033</v>
      </c>
      <c r="M31" s="20">
        <f t="shared" ref="M31" si="44">L31+1</f>
        <v>2034</v>
      </c>
      <c r="N31" s="20">
        <f t="shared" ref="N31" si="45">M31+1</f>
        <v>2035</v>
      </c>
    </row>
    <row r="32" spans="1:15" x14ac:dyDescent="0.35">
      <c r="A32" s="10" t="str">
        <f>Semantics!B14</f>
        <v>Salary Budget</v>
      </c>
      <c r="B32" s="7">
        <f>SUMIFS(C17:C26,$B$17:$B$26,"Salary Budget")+C8</f>
        <v>37613579417.257866</v>
      </c>
      <c r="C32" s="7">
        <f t="shared" ref="C32:J32" si="46">SUMIFS(D17:D26,$B$17:$B$26,"Salary Budget")+D8</f>
        <v>40457574437.96582</v>
      </c>
      <c r="D32" s="7">
        <f t="shared" si="46"/>
        <v>43512928110.195335</v>
      </c>
      <c r="E32" s="7">
        <f t="shared" si="46"/>
        <v>46813762411.691383</v>
      </c>
      <c r="F32" s="7">
        <f t="shared" si="46"/>
        <v>50384057648.68528</v>
      </c>
      <c r="G32" s="7">
        <f t="shared" si="46"/>
        <v>54249031365.202881</v>
      </c>
      <c r="H32" s="7">
        <f t="shared" si="46"/>
        <v>58436572704.518349</v>
      </c>
      <c r="I32" s="7">
        <f t="shared" si="46"/>
        <v>62977727180.277687</v>
      </c>
      <c r="J32" s="7">
        <f t="shared" si="46"/>
        <v>67907138715.105713</v>
      </c>
      <c r="K32" s="7">
        <f t="shared" ref="K32" si="47">SUMIFS(L17:L26,$B$17:$B$26,"Salary Budget")+L8</f>
        <v>73263548252.527542</v>
      </c>
      <c r="L32" s="7">
        <f t="shared" ref="L32" si="48">SUMIFS(M17:M26,$B$17:$B$26,"Salary Budget")+M8</f>
        <v>74543489392.012054</v>
      </c>
      <c r="M32" s="7">
        <f t="shared" ref="M32" si="49">SUMIFS(N17:N26,$B$17:$B$26,"Salary Budget")+N8</f>
        <v>79980096433.197357</v>
      </c>
      <c r="N32" s="7">
        <f t="shared" ref="N32" si="50">SUMIFS(O17:O26,$B$17:$B$26,"Salary Budget")+O8</f>
        <v>86309007562.070084</v>
      </c>
    </row>
    <row r="33" spans="1:18" x14ac:dyDescent="0.35">
      <c r="A33" s="10" t="str">
        <f>Semantics!B15</f>
        <v>Non-Salary Budget</v>
      </c>
      <c r="B33" s="7">
        <f>SUMIFS(C17:C26,$B$17:$B$26,"Non-Salary Budget")+C9</f>
        <v>1557973629.6197424</v>
      </c>
      <c r="C33" s="7">
        <f t="shared" ref="C33:J33" si="51">SUMIFS(D17:D26,$B$17:$B$26,"Non-Salary Budget")+D9</f>
        <v>1861552823.2160821</v>
      </c>
      <c r="D33" s="7">
        <f t="shared" si="51"/>
        <v>2219847544.9029026</v>
      </c>
      <c r="E33" s="7">
        <f t="shared" si="51"/>
        <v>2609717538.7922602</v>
      </c>
      <c r="F33" s="7">
        <f t="shared" si="51"/>
        <v>3033473499.7552838</v>
      </c>
      <c r="G33" s="7">
        <f t="shared" si="51"/>
        <v>3493584271.896842</v>
      </c>
      <c r="H33" s="7">
        <f t="shared" si="51"/>
        <v>3992687628.9167671</v>
      </c>
      <c r="I33" s="7">
        <f t="shared" si="51"/>
        <v>4534606900.4736242</v>
      </c>
      <c r="J33" s="7">
        <f t="shared" si="51"/>
        <v>5120393329.5423861</v>
      </c>
      <c r="K33" s="7">
        <f t="shared" ref="K33" si="52">SUMIFS(L17:L26,$B$17:$B$26,"Non-Salary Budget")+L9</f>
        <v>5384857687.950079</v>
      </c>
      <c r="L33" s="7">
        <f t="shared" ref="L33" si="53">SUMIFS(M17:M26,$B$17:$B$26,"Non-Salary Budget")+M9</f>
        <v>5506199953.6425991</v>
      </c>
      <c r="M33" s="7">
        <f t="shared" ref="M33" si="54">SUMIFS(N17:N26,$B$17:$B$26,"Non-Salary Budget")+N9</f>
        <v>5792771002.9154358</v>
      </c>
      <c r="N33" s="7">
        <f t="shared" ref="N33" si="55">SUMIFS(O17:O26,$B$17:$B$26,"Non-Salary Budget")+O9</f>
        <v>6095365559.2061424</v>
      </c>
    </row>
    <row r="34" spans="1:18" x14ac:dyDescent="0.35">
      <c r="A34" s="10" t="str">
        <f>Semantics!B16</f>
        <v>Development Budget</v>
      </c>
      <c r="B34" s="7">
        <f>SUMIFS(C17:C26,$B$17:$B$26,"Development Budget")+C10</f>
        <v>12413456724.20829</v>
      </c>
      <c r="C34" s="7">
        <f t="shared" ref="C34:J34" si="56">SUMIFS(D17:D26,$B$17:$B$26,"Development Budget")+D10</f>
        <v>12899897172.753693</v>
      </c>
      <c r="D34" s="7">
        <f t="shared" si="56"/>
        <v>14058747751.574883</v>
      </c>
      <c r="E34" s="7">
        <f t="shared" si="56"/>
        <v>15338558700.436804</v>
      </c>
      <c r="F34" s="7">
        <f t="shared" si="56"/>
        <v>16753110921.308475</v>
      </c>
      <c r="G34" s="7">
        <f t="shared" si="56"/>
        <v>18317823773.905239</v>
      </c>
      <c r="H34" s="7">
        <f t="shared" si="56"/>
        <v>20049953621.916901</v>
      </c>
      <c r="I34" s="7">
        <f t="shared" si="56"/>
        <v>21968816638.833176</v>
      </c>
      <c r="J34" s="7">
        <f t="shared" si="56"/>
        <v>24096038848.438755</v>
      </c>
      <c r="K34" s="7">
        <f t="shared" ref="K34" si="57">SUMIFS(L17:L26,$B$17:$B$26,"Development Budget")+L10</f>
        <v>26455836740.530537</v>
      </c>
      <c r="L34" s="7">
        <f t="shared" ref="L34" si="58">SUMIFS(M17:M26,$B$17:$B$26,"Development Budget")+M10</f>
        <v>20710635007.524616</v>
      </c>
      <c r="M34" s="7">
        <f t="shared" ref="M34" si="59">SUMIFS(N17:N26,$B$17:$B$26,"Development Budget")+N10</f>
        <v>23201973985.360153</v>
      </c>
      <c r="N34" s="7">
        <f t="shared" ref="N34" si="60">SUMIFS(O17:O26,$B$17:$B$26,"Development Budget")+O10</f>
        <v>25996516006.897858</v>
      </c>
    </row>
    <row r="35" spans="1:18" x14ac:dyDescent="0.35">
      <c r="A35" s="10" t="s">
        <v>94</v>
      </c>
      <c r="B35" s="33">
        <f>SUM(B32:B34)</f>
        <v>51585009771.085899</v>
      </c>
      <c r="C35" s="33">
        <f t="shared" ref="C35" si="61">SUM(C32:C34)</f>
        <v>55219024433.935593</v>
      </c>
      <c r="D35" s="33">
        <f t="shared" ref="D35" si="62">SUM(D32:D34)</f>
        <v>59791523406.673119</v>
      </c>
      <c r="E35" s="33">
        <f t="shared" ref="E35" si="63">SUM(E32:E34)</f>
        <v>64762038650.920448</v>
      </c>
      <c r="F35" s="33">
        <f t="shared" ref="F35" si="64">SUM(F32:F34)</f>
        <v>70170642069.749039</v>
      </c>
      <c r="G35" s="33">
        <f t="shared" ref="G35" si="65">SUM(G32:G34)</f>
        <v>76060439411.004959</v>
      </c>
      <c r="H35" s="33">
        <f t="shared" ref="H35" si="66">SUM(H32:H34)</f>
        <v>82479213955.35202</v>
      </c>
      <c r="I35" s="33">
        <f t="shared" ref="I35:J35" si="67">SUM(I32:I34)</f>
        <v>89481150719.584488</v>
      </c>
      <c r="J35" s="33">
        <f t="shared" si="67"/>
        <v>97123570893.086853</v>
      </c>
      <c r="K35" s="33">
        <f t="shared" ref="K35:N35" si="68">SUM(K32:K34)</f>
        <v>105104242681.00815</v>
      </c>
      <c r="L35" s="33">
        <f t="shared" si="68"/>
        <v>100760324353.17926</v>
      </c>
      <c r="M35" s="33">
        <f t="shared" si="68"/>
        <v>108974841421.47295</v>
      </c>
      <c r="N35" s="33">
        <f t="shared" si="68"/>
        <v>118400889128.17409</v>
      </c>
    </row>
    <row r="37" spans="1:18" x14ac:dyDescent="0.35">
      <c r="A37" s="3" t="s">
        <v>252</v>
      </c>
    </row>
    <row r="39" spans="1:18" x14ac:dyDescent="0.35">
      <c r="A39" s="20" t="s">
        <v>56</v>
      </c>
      <c r="B39" s="20" t="s">
        <v>96</v>
      </c>
      <c r="C39" s="20">
        <f>Inputs!$F$5+1</f>
        <v>2023</v>
      </c>
      <c r="D39" s="20">
        <f>C39+1</f>
        <v>2024</v>
      </c>
      <c r="E39" s="20">
        <f t="shared" ref="E39" si="69">D39+1</f>
        <v>2025</v>
      </c>
      <c r="F39" s="20">
        <f t="shared" ref="F39" si="70">E39+1</f>
        <v>2026</v>
      </c>
      <c r="G39" s="20">
        <f t="shared" ref="G39" si="71">F39+1</f>
        <v>2027</v>
      </c>
      <c r="H39" s="20">
        <f t="shared" ref="H39" si="72">G39+1</f>
        <v>2028</v>
      </c>
      <c r="I39" s="20">
        <f t="shared" ref="I39" si="73">H39+1</f>
        <v>2029</v>
      </c>
      <c r="J39" s="20">
        <f t="shared" ref="J39" si="74">I39+1</f>
        <v>2030</v>
      </c>
      <c r="K39" s="20">
        <f t="shared" ref="K39" si="75">J39+1</f>
        <v>2031</v>
      </c>
      <c r="L39" s="20">
        <f t="shared" ref="L39" si="76">K39+1</f>
        <v>2032</v>
      </c>
      <c r="M39" s="20">
        <f t="shared" ref="M39" si="77">L39+1</f>
        <v>2033</v>
      </c>
      <c r="N39" s="20">
        <f t="shared" ref="N39" si="78">M39+1</f>
        <v>2034</v>
      </c>
      <c r="O39" s="20">
        <f t="shared" ref="O39" si="79">N39+1</f>
        <v>2035</v>
      </c>
    </row>
    <row r="40" spans="1:18" x14ac:dyDescent="0.35">
      <c r="A40" s="34" t="str">
        <f>A17</f>
        <v>Classroom Construction</v>
      </c>
      <c r="B40" s="12" t="str">
        <f>B17</f>
        <v>Development Budget</v>
      </c>
      <c r="C40" s="7">
        <f>C17/3</f>
        <v>3695322362.6666679</v>
      </c>
      <c r="D40" s="7">
        <f t="shared" ref="D40:O40" si="80">D17/3</f>
        <v>3833787932.0533357</v>
      </c>
      <c r="E40" s="7">
        <f t="shared" si="80"/>
        <v>4181043395.8619232</v>
      </c>
      <c r="F40" s="7">
        <f t="shared" si="80"/>
        <v>4564874042.1608706</v>
      </c>
      <c r="G40" s="7">
        <f t="shared" si="80"/>
        <v>4989481362.6232376</v>
      </c>
      <c r="H40" s="7">
        <f t="shared" si="80"/>
        <v>5459569955.9754858</v>
      </c>
      <c r="I40" s="7">
        <f t="shared" si="80"/>
        <v>5980408872.8601427</v>
      </c>
      <c r="J40" s="7">
        <f t="shared" si="80"/>
        <v>6557900497.3461494</v>
      </c>
      <c r="K40" s="7">
        <f t="shared" si="80"/>
        <v>7198657893.8905554</v>
      </c>
      <c r="L40" s="7">
        <f t="shared" si="80"/>
        <v>7910091663.1643095</v>
      </c>
      <c r="M40" s="7">
        <f t="shared" si="80"/>
        <v>6036500269.5863342</v>
      </c>
      <c r="N40" s="7">
        <f t="shared" si="80"/>
        <v>6782008052.8802538</v>
      </c>
      <c r="O40" s="7">
        <f t="shared" si="80"/>
        <v>7619586047.410965</v>
      </c>
    </row>
    <row r="42" spans="1:18" x14ac:dyDescent="0.35">
      <c r="A42" s="3" t="s">
        <v>264</v>
      </c>
    </row>
    <row r="43" spans="1:18" x14ac:dyDescent="0.35">
      <c r="Q43" t="s">
        <v>257</v>
      </c>
    </row>
    <row r="44" spans="1:18" x14ac:dyDescent="0.35">
      <c r="A44" s="20" t="s">
        <v>56</v>
      </c>
      <c r="B44" s="20" t="s">
        <v>96</v>
      </c>
      <c r="C44" s="20">
        <f>Inputs!$F$5+1</f>
        <v>2023</v>
      </c>
      <c r="D44" s="20">
        <f>C44+1</f>
        <v>2024</v>
      </c>
      <c r="E44" s="20">
        <f t="shared" ref="E44" si="81">D44+1</f>
        <v>2025</v>
      </c>
      <c r="F44" s="20">
        <f t="shared" ref="F44" si="82">E44+1</f>
        <v>2026</v>
      </c>
      <c r="G44" s="20">
        <f t="shared" ref="G44" si="83">F44+1</f>
        <v>2027</v>
      </c>
      <c r="H44" s="20">
        <f t="shared" ref="H44" si="84">G44+1</f>
        <v>2028</v>
      </c>
      <c r="I44" s="20">
        <f t="shared" ref="I44" si="85">H44+1</f>
        <v>2029</v>
      </c>
      <c r="J44" s="20">
        <f t="shared" ref="J44" si="86">I44+1</f>
        <v>2030</v>
      </c>
      <c r="K44" s="20">
        <f t="shared" ref="K44" si="87">J44+1</f>
        <v>2031</v>
      </c>
      <c r="L44" s="20">
        <f t="shared" ref="L44" si="88">K44+1</f>
        <v>2032</v>
      </c>
      <c r="M44" s="20">
        <f t="shared" ref="M44" si="89">L44+1</f>
        <v>2033</v>
      </c>
      <c r="N44" s="20">
        <f t="shared" ref="N44" si="90">M44+1</f>
        <v>2034</v>
      </c>
      <c r="O44" s="20">
        <f t="shared" ref="O44" si="91">N44+1</f>
        <v>2035</v>
      </c>
      <c r="Q44" s="20" t="s">
        <v>255</v>
      </c>
      <c r="R44" s="96">
        <f>'Policy Decisions'!B72</f>
        <v>0.25</v>
      </c>
    </row>
    <row r="45" spans="1:18" x14ac:dyDescent="0.35">
      <c r="A45" s="34" t="str">
        <f>A17</f>
        <v>Classroom Construction</v>
      </c>
      <c r="B45" s="12" t="str">
        <f>VLOOKUP(A45,$A$17:$B$26,2,FALSE)</f>
        <v>Development Budget</v>
      </c>
      <c r="C45" s="7">
        <f t="shared" ref="C45:K45" si="92">(100%-$R$44)*C17</f>
        <v>8314475316.0000029</v>
      </c>
      <c r="D45" s="7">
        <f t="shared" si="92"/>
        <v>8626022847.1200066</v>
      </c>
      <c r="E45" s="7">
        <f t="shared" si="92"/>
        <v>9407347640.6893272</v>
      </c>
      <c r="F45" s="7">
        <f t="shared" si="92"/>
        <v>10270966594.861959</v>
      </c>
      <c r="G45" s="7">
        <f t="shared" si="92"/>
        <v>11226333065.902285</v>
      </c>
      <c r="H45" s="7">
        <f t="shared" si="92"/>
        <v>12284032400.944843</v>
      </c>
      <c r="I45" s="7">
        <f t="shared" si="92"/>
        <v>13455919963.935322</v>
      </c>
      <c r="J45" s="7">
        <f t="shared" si="92"/>
        <v>14755276119.028835</v>
      </c>
      <c r="K45" s="7">
        <f t="shared" si="92"/>
        <v>16196980261.25375</v>
      </c>
      <c r="L45" s="7">
        <f t="shared" ref="L45:O45" si="93">(100%-$R$44)*L17</f>
        <v>17797706242.119698</v>
      </c>
      <c r="M45" s="7">
        <f t="shared" si="93"/>
        <v>13582125606.569252</v>
      </c>
      <c r="N45" s="7">
        <f t="shared" si="93"/>
        <v>15259518118.980572</v>
      </c>
      <c r="O45" s="7">
        <f t="shared" si="93"/>
        <v>17144068606.674671</v>
      </c>
    </row>
    <row r="46" spans="1:18" x14ac:dyDescent="0.35">
      <c r="A46" s="34" t="str">
        <f t="shared" ref="A46:A47" si="94">A18</f>
        <v>ECE Kit</v>
      </c>
      <c r="B46" s="12" t="str">
        <f t="shared" ref="B46:B47" si="95">VLOOKUP(A46,$A$17:$B$26,2,FALSE)</f>
        <v>Non-Salary Budget</v>
      </c>
      <c r="C46" s="7">
        <f t="shared" ref="C46:K46" si="96">(100%-$R$44)*C18</f>
        <v>127301362.5</v>
      </c>
      <c r="D46" s="7">
        <f t="shared" si="96"/>
        <v>130876751.62500003</v>
      </c>
      <c r="E46" s="7">
        <f t="shared" si="96"/>
        <v>141437538.88818756</v>
      </c>
      <c r="F46" s="7">
        <f t="shared" si="96"/>
        <v>153022458.80025372</v>
      </c>
      <c r="G46" s="7">
        <f t="shared" si="96"/>
        <v>165743985.51442876</v>
      </c>
      <c r="H46" s="7">
        <f t="shared" si="96"/>
        <v>179727783.43042183</v>
      </c>
      <c r="I46" s="7">
        <f t="shared" si="96"/>
        <v>195114301.17428771</v>
      </c>
      <c r="J46" s="7">
        <f t="shared" si="96"/>
        <v>212060560.68403184</v>
      </c>
      <c r="K46" s="7">
        <f t="shared" si="96"/>
        <v>230742165.40896508</v>
      </c>
      <c r="L46" s="7">
        <f t="shared" ref="L46:O46" si="97">(100%-$R$44)*L18</f>
        <v>251355554.59145048</v>
      </c>
      <c r="M46" s="7">
        <f t="shared" si="97"/>
        <v>155871510.24286944</v>
      </c>
      <c r="N46" s="7">
        <f t="shared" si="97"/>
        <v>175121641.75786388</v>
      </c>
      <c r="O46" s="7">
        <f t="shared" si="97"/>
        <v>196749164.51496005</v>
      </c>
    </row>
    <row r="47" spans="1:18" x14ac:dyDescent="0.35">
      <c r="A47" s="34" t="str">
        <f t="shared" si="94"/>
        <v>Reading Corner</v>
      </c>
      <c r="B47" s="12" t="str">
        <f t="shared" si="95"/>
        <v>Development Budget</v>
      </c>
      <c r="C47" s="7">
        <f t="shared" ref="C47:K47" si="98">(100%-$R$44)*C19</f>
        <v>249888650.00000006</v>
      </c>
      <c r="D47" s="7">
        <f t="shared" si="98"/>
        <v>254768780.50000003</v>
      </c>
      <c r="E47" s="7">
        <f t="shared" si="98"/>
        <v>272990046.1417501</v>
      </c>
      <c r="F47" s="7">
        <f t="shared" si="98"/>
        <v>292799504.15275621</v>
      </c>
      <c r="G47" s="7">
        <f t="shared" si="98"/>
        <v>314360189.59374666</v>
      </c>
      <c r="H47" s="7">
        <f t="shared" si="98"/>
        <v>337853617.02060568</v>
      </c>
      <c r="I47" s="7">
        <f t="shared" si="98"/>
        <v>363481979.93528318</v>
      </c>
      <c r="J47" s="7">
        <f t="shared" si="98"/>
        <v>391470617.73055524</v>
      </c>
      <c r="K47" s="7">
        <f t="shared" si="98"/>
        <v>422070782.95720625</v>
      </c>
      <c r="L47" s="7">
        <f t="shared" ref="L47:O47" si="99">(100%-$R$44)*L19</f>
        <v>455562745.7861954</v>
      </c>
      <c r="M47" s="7">
        <f t="shared" si="99"/>
        <v>212752594.08786422</v>
      </c>
      <c r="N47" s="7">
        <f t="shared" si="99"/>
        <v>239027539.45771569</v>
      </c>
      <c r="O47" s="7">
        <f t="shared" si="99"/>
        <v>268547440.58074361</v>
      </c>
    </row>
    <row r="48" spans="1:18" x14ac:dyDescent="0.35">
      <c r="A48" s="34" t="str">
        <f>A20</f>
        <v>Teacher Salary</v>
      </c>
      <c r="B48" s="12" t="str">
        <f t="shared" ref="B48:B51" si="100">VLOOKUP(A48,$A$17:$B$26,2,FALSE)</f>
        <v>Salary Budget</v>
      </c>
      <c r="C48" s="7">
        <f t="shared" ref="C48:K48" si="101">(100%-$R$44)*C20</f>
        <v>1947117420.0000005</v>
      </c>
      <c r="D48" s="7">
        <f t="shared" si="101"/>
        <v>2194534571.400001</v>
      </c>
      <c r="E48" s="7">
        <f t="shared" si="101"/>
        <v>2481292836.3438015</v>
      </c>
      <c r="F48" s="7">
        <f t="shared" si="101"/>
        <v>2809166932.8572545</v>
      </c>
      <c r="G48" s="7">
        <f t="shared" si="101"/>
        <v>3183995976.3110485</v>
      </c>
      <c r="H48" s="7">
        <f t="shared" si="101"/>
        <v>3612935680.6309118</v>
      </c>
      <c r="I48" s="7">
        <f t="shared" si="101"/>
        <v>4104335481.3207622</v>
      </c>
      <c r="J48" s="7">
        <f t="shared" si="101"/>
        <v>4667904117.9599485</v>
      </c>
      <c r="K48" s="7">
        <f t="shared" si="101"/>
        <v>5314934534.1993465</v>
      </c>
      <c r="L48" s="7">
        <f t="shared" ref="L48:O48" si="102">(100%-$R$44)*L20</f>
        <v>6058570473.3762245</v>
      </c>
      <c r="M48" s="7">
        <f t="shared" si="102"/>
        <v>4098298179.0210199</v>
      </c>
      <c r="N48" s="7">
        <f t="shared" si="102"/>
        <v>4520433029.893465</v>
      </c>
      <c r="O48" s="7">
        <f t="shared" si="102"/>
        <v>5290223283.5031815</v>
      </c>
    </row>
    <row r="49" spans="1:15" x14ac:dyDescent="0.35">
      <c r="A49" s="34" t="str">
        <f t="shared" ref="A49:A55" si="103">A21</f>
        <v>Caregiver Salary</v>
      </c>
      <c r="B49" s="12" t="str">
        <f t="shared" si="100"/>
        <v>Salary Budget</v>
      </c>
      <c r="C49" s="7">
        <f t="shared" ref="C49:K49" si="104">(100%-$R$44)*C21</f>
        <v>366055008.00000012</v>
      </c>
      <c r="D49" s="7">
        <f t="shared" si="104"/>
        <v>431887959.36000013</v>
      </c>
      <c r="E49" s="7">
        <f t="shared" si="104"/>
        <v>489027814.46112031</v>
      </c>
      <c r="F49" s="7">
        <f t="shared" si="104"/>
        <v>552306027.53017867</v>
      </c>
      <c r="G49" s="7">
        <f t="shared" si="104"/>
        <v>624252016.80196428</v>
      </c>
      <c r="H49" s="7">
        <f t="shared" si="104"/>
        <v>706330778.76460671</v>
      </c>
      <c r="I49" s="7">
        <f t="shared" si="104"/>
        <v>800094052.12849116</v>
      </c>
      <c r="J49" s="7">
        <f t="shared" si="104"/>
        <v>907327492.93353748</v>
      </c>
      <c r="K49" s="7">
        <f t="shared" si="104"/>
        <v>1030102911.6692562</v>
      </c>
      <c r="L49" s="7">
        <f t="shared" ref="L49:O49" si="105">(100%-$R$44)*L21</f>
        <v>1170827422.7248812</v>
      </c>
      <c r="M49" s="7">
        <f t="shared" si="105"/>
        <v>737961165.68286991</v>
      </c>
      <c r="N49" s="7">
        <f t="shared" si="105"/>
        <v>804570020.92230701</v>
      </c>
      <c r="O49" s="7">
        <f t="shared" si="105"/>
        <v>940577887.51691222</v>
      </c>
    </row>
    <row r="50" spans="1:15" x14ac:dyDescent="0.35">
      <c r="A50" s="34" t="str">
        <f t="shared" si="103"/>
        <v>Special Needs Staff Salary</v>
      </c>
      <c r="B50" s="12" t="str">
        <f t="shared" si="100"/>
        <v>Salary Budget</v>
      </c>
      <c r="C50" s="7">
        <f t="shared" ref="C50:K50" si="106">(100%-$R$44)*C22</f>
        <v>0</v>
      </c>
      <c r="D50" s="7">
        <f t="shared" si="106"/>
        <v>0</v>
      </c>
      <c r="E50" s="7">
        <f t="shared" si="106"/>
        <v>0</v>
      </c>
      <c r="F50" s="7">
        <f t="shared" si="106"/>
        <v>0</v>
      </c>
      <c r="G50" s="7">
        <f t="shared" si="106"/>
        <v>0</v>
      </c>
      <c r="H50" s="7">
        <f t="shared" si="106"/>
        <v>0</v>
      </c>
      <c r="I50" s="7">
        <f t="shared" si="106"/>
        <v>0</v>
      </c>
      <c r="J50" s="7">
        <f t="shared" si="106"/>
        <v>0</v>
      </c>
      <c r="K50" s="7">
        <f t="shared" si="106"/>
        <v>0</v>
      </c>
      <c r="L50" s="7">
        <f t="shared" ref="L50:O50" si="107">(100%-$R$44)*L22</f>
        <v>0</v>
      </c>
      <c r="M50" s="7">
        <f t="shared" si="107"/>
        <v>0</v>
      </c>
      <c r="N50" s="7">
        <f t="shared" si="107"/>
        <v>0</v>
      </c>
      <c r="O50" s="7">
        <f t="shared" si="107"/>
        <v>0</v>
      </c>
    </row>
    <row r="51" spans="1:15" x14ac:dyDescent="0.35">
      <c r="A51" s="34" t="str">
        <f t="shared" si="103"/>
        <v>Public Grant to Private</v>
      </c>
      <c r="B51" s="12" t="str">
        <f t="shared" si="100"/>
        <v>Development Budget</v>
      </c>
      <c r="C51" s="7">
        <f>C23</f>
        <v>0</v>
      </c>
      <c r="D51" s="7">
        <f t="shared" ref="D51:J51" si="108">D23</f>
        <v>0</v>
      </c>
      <c r="E51" s="7">
        <f t="shared" si="108"/>
        <v>0</v>
      </c>
      <c r="F51" s="7">
        <f t="shared" si="108"/>
        <v>0</v>
      </c>
      <c r="G51" s="7">
        <f t="shared" si="108"/>
        <v>0</v>
      </c>
      <c r="H51" s="7">
        <f t="shared" si="108"/>
        <v>0</v>
      </c>
      <c r="I51" s="7">
        <f t="shared" si="108"/>
        <v>0</v>
      </c>
      <c r="J51" s="7">
        <f t="shared" si="108"/>
        <v>0</v>
      </c>
      <c r="K51" s="7">
        <f t="shared" ref="K51:L51" si="109">K23</f>
        <v>0</v>
      </c>
      <c r="L51" s="7">
        <f t="shared" si="109"/>
        <v>0</v>
      </c>
      <c r="M51" s="7">
        <f t="shared" ref="M51:O51" si="110">M23</f>
        <v>0</v>
      </c>
      <c r="N51" s="7">
        <f t="shared" si="110"/>
        <v>0</v>
      </c>
      <c r="O51" s="7">
        <f t="shared" si="110"/>
        <v>0</v>
      </c>
    </row>
    <row r="52" spans="1:15" x14ac:dyDescent="0.35">
      <c r="A52" s="34" t="str">
        <f t="shared" si="103"/>
        <v>Supporting Strategies</v>
      </c>
      <c r="B52" s="12" t="str">
        <f>Semantics!B14</f>
        <v>Salary Budget</v>
      </c>
      <c r="C52" s="7">
        <f t="shared" ref="C52:J54" si="111">C24</f>
        <v>0</v>
      </c>
      <c r="D52" s="7">
        <f t="shared" si="111"/>
        <v>0</v>
      </c>
      <c r="E52" s="7">
        <f t="shared" si="111"/>
        <v>0</v>
      </c>
      <c r="F52" s="7">
        <f t="shared" si="111"/>
        <v>0</v>
      </c>
      <c r="G52" s="7">
        <f t="shared" si="111"/>
        <v>0</v>
      </c>
      <c r="H52" s="7">
        <f t="shared" si="111"/>
        <v>0</v>
      </c>
      <c r="I52" s="7">
        <f t="shared" si="111"/>
        <v>0</v>
      </c>
      <c r="J52" s="7">
        <f t="shared" si="111"/>
        <v>0</v>
      </c>
      <c r="K52" s="7">
        <f t="shared" ref="K52:L52" si="112">K24</f>
        <v>0</v>
      </c>
      <c r="L52" s="7">
        <f t="shared" si="112"/>
        <v>0</v>
      </c>
      <c r="M52" s="7">
        <f t="shared" ref="M52:O52" si="113">M24</f>
        <v>0</v>
      </c>
      <c r="N52" s="7">
        <f t="shared" si="113"/>
        <v>0</v>
      </c>
      <c r="O52" s="7">
        <f t="shared" si="113"/>
        <v>0</v>
      </c>
    </row>
    <row r="53" spans="1:15" x14ac:dyDescent="0.35">
      <c r="A53" s="34" t="str">
        <f t="shared" si="103"/>
        <v>Supporting Strategies</v>
      </c>
      <c r="B53" s="12" t="str">
        <f>Semantics!B15</f>
        <v>Non-Salary Budget</v>
      </c>
      <c r="C53" s="7">
        <f t="shared" si="111"/>
        <v>284375000</v>
      </c>
      <c r="D53" s="7">
        <f t="shared" si="111"/>
        <v>530512500</v>
      </c>
      <c r="E53" s="7">
        <f t="shared" si="111"/>
        <v>819538125</v>
      </c>
      <c r="F53" s="7">
        <f t="shared" si="111"/>
        <v>1136140031.25</v>
      </c>
      <c r="G53" s="7">
        <f t="shared" si="111"/>
        <v>1482353282.8125</v>
      </c>
      <c r="H53" s="7">
        <f t="shared" si="111"/>
        <v>1860347509.453125</v>
      </c>
      <c r="I53" s="7">
        <f t="shared" si="111"/>
        <v>2272435275.5507813</v>
      </c>
      <c r="J53" s="7">
        <f t="shared" si="111"/>
        <v>2722086021.2150393</v>
      </c>
      <c r="K53" s="7">
        <f t="shared" ref="K53:L53" si="114">K25</f>
        <v>3209965427.9398537</v>
      </c>
      <c r="L53" s="7">
        <f t="shared" si="114"/>
        <v>3370463699.3368464</v>
      </c>
      <c r="M53" s="7">
        <f t="shared" ref="M53:O53" si="115">M25</f>
        <v>3538986884.303689</v>
      </c>
      <c r="N53" s="7">
        <f t="shared" si="115"/>
        <v>3715936228.5188737</v>
      </c>
      <c r="O53" s="7">
        <f t="shared" si="115"/>
        <v>3901733039.9448171</v>
      </c>
    </row>
    <row r="54" spans="1:15" x14ac:dyDescent="0.35">
      <c r="A54" s="34" t="str">
        <f t="shared" si="103"/>
        <v>Supporting Strategies</v>
      </c>
      <c r="B54" s="12" t="str">
        <f>Semantics!B16</f>
        <v>Development Budget</v>
      </c>
      <c r="C54" s="7">
        <f t="shared" si="111"/>
        <v>420000000</v>
      </c>
      <c r="D54" s="7">
        <f t="shared" si="111"/>
        <v>420000000</v>
      </c>
      <c r="E54" s="7">
        <f t="shared" si="111"/>
        <v>441000000</v>
      </c>
      <c r="F54" s="7">
        <f t="shared" si="111"/>
        <v>463050000</v>
      </c>
      <c r="G54" s="7">
        <f t="shared" si="111"/>
        <v>486202500</v>
      </c>
      <c r="H54" s="7">
        <f t="shared" si="111"/>
        <v>510512625</v>
      </c>
      <c r="I54" s="7">
        <f t="shared" si="111"/>
        <v>536038256.25</v>
      </c>
      <c r="J54" s="7">
        <f t="shared" si="111"/>
        <v>562840169.0625</v>
      </c>
      <c r="K54" s="7">
        <f t="shared" ref="K54:L54" si="116">K26</f>
        <v>590982177.51562512</v>
      </c>
      <c r="L54" s="7">
        <f t="shared" si="116"/>
        <v>620531286.39140642</v>
      </c>
      <c r="M54" s="7">
        <f t="shared" ref="M54:O54" si="117">M26</f>
        <v>651557850.71097672</v>
      </c>
      <c r="N54" s="7">
        <f t="shared" si="117"/>
        <v>684135743.24652553</v>
      </c>
      <c r="O54" s="7">
        <f t="shared" si="117"/>
        <v>718342530.40885186</v>
      </c>
    </row>
    <row r="55" spans="1:15" x14ac:dyDescent="0.35">
      <c r="A55" s="34" t="str">
        <f t="shared" si="103"/>
        <v>Total Budget</v>
      </c>
      <c r="B55" s="54" t="s">
        <v>34</v>
      </c>
      <c r="C55" s="33">
        <f>SUM(C45:C54)</f>
        <v>11709212756.500004</v>
      </c>
      <c r="D55" s="33">
        <f t="shared" ref="D55:J55" si="118">SUM(D45:D54)</f>
        <v>12588603410.005009</v>
      </c>
      <c r="E55" s="33">
        <f t="shared" si="118"/>
        <v>14052634001.524187</v>
      </c>
      <c r="F55" s="33">
        <f t="shared" si="118"/>
        <v>15677451549.4524</v>
      </c>
      <c r="G55" s="33">
        <f t="shared" si="118"/>
        <v>17483241016.935974</v>
      </c>
      <c r="H55" s="33">
        <f t="shared" si="118"/>
        <v>19491740395.244514</v>
      </c>
      <c r="I55" s="33">
        <f t="shared" si="118"/>
        <v>21727419310.294926</v>
      </c>
      <c r="J55" s="33">
        <f t="shared" si="118"/>
        <v>24218965098.614445</v>
      </c>
      <c r="K55" s="33">
        <f t="shared" ref="K55:L55" si="119">SUM(K45:K54)</f>
        <v>26995778260.944004</v>
      </c>
      <c r="L55" s="33">
        <f t="shared" si="119"/>
        <v>29725017424.326698</v>
      </c>
      <c r="M55" s="33">
        <f t="shared" ref="M55:O55" si="120">SUM(M45:M54)</f>
        <v>22977553790.618538</v>
      </c>
      <c r="N55" s="33">
        <f t="shared" si="120"/>
        <v>25398742322.777321</v>
      </c>
      <c r="O55" s="33">
        <f t="shared" si="120"/>
        <v>28460241953.144135</v>
      </c>
    </row>
    <row r="57" spans="1:15" x14ac:dyDescent="0.35">
      <c r="A57" s="3" t="s">
        <v>258</v>
      </c>
    </row>
    <row r="59" spans="1:15" x14ac:dyDescent="0.35">
      <c r="A59" s="20" t="s">
        <v>56</v>
      </c>
      <c r="B59" s="20" t="s">
        <v>96</v>
      </c>
      <c r="C59" s="20">
        <f>Inputs!$F$5+1</f>
        <v>2023</v>
      </c>
      <c r="D59" s="20">
        <f>C59+1</f>
        <v>2024</v>
      </c>
      <c r="E59" s="20">
        <f t="shared" ref="E59" si="121">D59+1</f>
        <v>2025</v>
      </c>
      <c r="F59" s="20">
        <f t="shared" ref="F59" si="122">E59+1</f>
        <v>2026</v>
      </c>
      <c r="G59" s="20">
        <f t="shared" ref="G59" si="123">F59+1</f>
        <v>2027</v>
      </c>
      <c r="H59" s="20">
        <f t="shared" ref="H59" si="124">G59+1</f>
        <v>2028</v>
      </c>
      <c r="I59" s="20">
        <f t="shared" ref="I59" si="125">H59+1</f>
        <v>2029</v>
      </c>
      <c r="J59" s="20">
        <f t="shared" ref="J59" si="126">I59+1</f>
        <v>2030</v>
      </c>
      <c r="K59" s="20">
        <f t="shared" ref="K59" si="127">J59+1</f>
        <v>2031</v>
      </c>
      <c r="L59" s="20">
        <f t="shared" ref="L59" si="128">K59+1</f>
        <v>2032</v>
      </c>
      <c r="M59" s="20">
        <f t="shared" ref="M59" si="129">L59+1</f>
        <v>2033</v>
      </c>
      <c r="N59" s="20">
        <f t="shared" ref="N59" si="130">M59+1</f>
        <v>2034</v>
      </c>
      <c r="O59" s="20">
        <f t="shared" ref="O59" si="131">N59+1</f>
        <v>2035</v>
      </c>
    </row>
    <row r="60" spans="1:15" x14ac:dyDescent="0.35">
      <c r="A60" s="34" t="s">
        <v>259</v>
      </c>
      <c r="B60" s="12" t="s">
        <v>34</v>
      </c>
      <c r="C60" s="7">
        <f>$R$44*SUM('Human Resource'!D18:D20)</f>
        <v>13943.23000000001</v>
      </c>
      <c r="D60" s="7">
        <f>$R$44*SUM('Human Resource'!E18:E20)</f>
        <v>14919.256100000013</v>
      </c>
      <c r="E60" s="7">
        <f>$R$44*SUM('Human Resource'!F18:F20)</f>
        <v>15963.604027000023</v>
      </c>
      <c r="F60" s="7">
        <f>$R$44*SUM('Human Resource'!G18:G20)</f>
        <v>17081.056308890024</v>
      </c>
      <c r="G60" s="7">
        <f>$R$44*SUM('Human Resource'!H18:H20)</f>
        <v>18276.730250512323</v>
      </c>
      <c r="H60" s="7">
        <f>$R$44*SUM('Human Resource'!I18:I20)</f>
        <v>19556.101368048199</v>
      </c>
      <c r="I60" s="7">
        <f>$R$44*SUM('Human Resource'!J18:J20)</f>
        <v>20925.028463811555</v>
      </c>
      <c r="J60" s="7">
        <f>$R$44*SUM('Human Resource'!K18:K20)</f>
        <v>22389.780456278386</v>
      </c>
      <c r="K60" s="7">
        <f>$R$44*SUM('Human Resource'!L18:L20)</f>
        <v>23957.065088217845</v>
      </c>
      <c r="L60" s="7">
        <f>$R$44*SUM('Human Resource'!M18:M20)</f>
        <v>25634.059644393099</v>
      </c>
      <c r="M60" s="7">
        <f>$R$44*SUM('Human Resource'!N18:N20)</f>
        <v>27428.443819500622</v>
      </c>
      <c r="N60" s="7">
        <f>$R$44*SUM('Human Resource'!O18:O20)</f>
        <v>29348.434886865696</v>
      </c>
      <c r="O60" s="7">
        <f>$R$44*SUM('Human Resource'!P18:P20)</f>
        <v>31402.825328946288</v>
      </c>
    </row>
    <row r="61" spans="1:15" x14ac:dyDescent="0.35">
      <c r="A61" s="34" t="s">
        <v>260</v>
      </c>
      <c r="B61" s="12" t="s">
        <v>92</v>
      </c>
      <c r="C61" s="7">
        <f>C60*'Policy Decisions'!$B$73</f>
        <v>250978140.00000018</v>
      </c>
      <c r="D61" s="7">
        <f>D60*'Policy Decisions'!$B$73</f>
        <v>268546609.80000025</v>
      </c>
      <c r="E61" s="7">
        <f>E60*'Policy Decisions'!$B$73</f>
        <v>287344872.48600042</v>
      </c>
      <c r="F61" s="7">
        <f>F60*'Policy Decisions'!$B$73</f>
        <v>307459013.56002045</v>
      </c>
      <c r="G61" s="7">
        <f>G60*'Policy Decisions'!$B$73</f>
        <v>328981144.50922179</v>
      </c>
      <c r="H61" s="7">
        <f>H60*'Policy Decisions'!$B$73</f>
        <v>352009824.62486756</v>
      </c>
      <c r="I61" s="7">
        <f>I60*'Policy Decisions'!$B$73</f>
        <v>376650512.34860802</v>
      </c>
      <c r="J61" s="7">
        <f>J60*'Policy Decisions'!$B$73</f>
        <v>403016048.21301097</v>
      </c>
      <c r="K61" s="7">
        <f>K60*'Policy Decisions'!$B$73</f>
        <v>431227171.5879212</v>
      </c>
      <c r="L61" s="7">
        <f>L60*'Policy Decisions'!$B$73</f>
        <v>461413073.59907579</v>
      </c>
      <c r="M61" s="7">
        <f>M60*'Policy Decisions'!$B$73</f>
        <v>493711988.75101119</v>
      </c>
      <c r="N61" s="7">
        <f>N60*'Policy Decisions'!$B$73</f>
        <v>528271827.96358252</v>
      </c>
      <c r="O61" s="7">
        <f>O60*'Policy Decisions'!$B$73</f>
        <v>565250855.92103314</v>
      </c>
    </row>
    <row r="63" spans="1:15" x14ac:dyDescent="0.35">
      <c r="A63" s="3" t="s">
        <v>263</v>
      </c>
    </row>
    <row r="65" spans="1:14" x14ac:dyDescent="0.35">
      <c r="A65" s="20" t="s">
        <v>56</v>
      </c>
      <c r="B65" s="20">
        <f>Inputs!$F$5+1</f>
        <v>2023</v>
      </c>
      <c r="C65" s="20">
        <f>B65+1</f>
        <v>2024</v>
      </c>
      <c r="D65" s="20">
        <f t="shared" ref="D65" si="132">C65+1</f>
        <v>2025</v>
      </c>
      <c r="E65" s="20">
        <f t="shared" ref="E65" si="133">D65+1</f>
        <v>2026</v>
      </c>
      <c r="F65" s="20">
        <f t="shared" ref="F65" si="134">E65+1</f>
        <v>2027</v>
      </c>
      <c r="G65" s="20">
        <f t="shared" ref="G65" si="135">F65+1</f>
        <v>2028</v>
      </c>
      <c r="H65" s="20">
        <f t="shared" ref="H65" si="136">G65+1</f>
        <v>2029</v>
      </c>
      <c r="I65" s="20">
        <f t="shared" ref="I65" si="137">H65+1</f>
        <v>2030</v>
      </c>
      <c r="J65" s="20">
        <f t="shared" ref="J65" si="138">I65+1</f>
        <v>2031</v>
      </c>
      <c r="K65" s="20">
        <f t="shared" ref="K65" si="139">J65+1</f>
        <v>2032</v>
      </c>
      <c r="L65" s="20">
        <f t="shared" ref="L65" si="140">K65+1</f>
        <v>2033</v>
      </c>
      <c r="M65" s="20">
        <f t="shared" ref="M65" si="141">L65+1</f>
        <v>2034</v>
      </c>
      <c r="N65" s="20">
        <f t="shared" ref="N65" si="142">M65+1</f>
        <v>2035</v>
      </c>
    </row>
    <row r="66" spans="1:14" x14ac:dyDescent="0.35">
      <c r="A66" s="10" t="str">
        <f>Semantics!B14</f>
        <v>Salary Budget</v>
      </c>
      <c r="B66" s="7">
        <f>SUMIFS(C45:C54,$B$45:$B$54,"Salary Budget")+C8</f>
        <v>36842521941.257866</v>
      </c>
      <c r="C66" s="7">
        <f t="shared" ref="C66:J66" si="143">SUMIFS(D45:D54,$B$45:$B$54,"Salary Budget")+D8</f>
        <v>39582100261.045822</v>
      </c>
      <c r="D66" s="7">
        <f t="shared" si="143"/>
        <v>42522821226.593697</v>
      </c>
      <c r="E66" s="7">
        <f t="shared" si="143"/>
        <v>45693271424.895576</v>
      </c>
      <c r="F66" s="7">
        <f t="shared" si="143"/>
        <v>49114641650.980942</v>
      </c>
      <c r="G66" s="7">
        <f t="shared" si="143"/>
        <v>52809275878.737709</v>
      </c>
      <c r="H66" s="7">
        <f t="shared" si="143"/>
        <v>56801762860.035263</v>
      </c>
      <c r="I66" s="7">
        <f t="shared" si="143"/>
        <v>61119316643.313194</v>
      </c>
      <c r="J66" s="7">
        <f t="shared" si="143"/>
        <v>65792126233.149506</v>
      </c>
      <c r="K66" s="7">
        <f t="shared" ref="K66" si="144">SUMIFS(L45:L54,$B$45:$B$54,"Salary Budget")+L8</f>
        <v>70853748953.827179</v>
      </c>
      <c r="L66" s="7">
        <f t="shared" ref="L66" si="145">SUMIFS(M45:M54,$B$45:$B$54,"Salary Budget")+M8</f>
        <v>72931402943.777435</v>
      </c>
      <c r="M66" s="7">
        <f t="shared" ref="M66" si="146">SUMIFS(N45:N54,$B$45:$B$54,"Salary Budget")+N8</f>
        <v>78205095416.258759</v>
      </c>
      <c r="N66" s="7">
        <f t="shared" ref="N66" si="147">SUMIFS(O45:O54,$B$45:$B$54,"Salary Budget")+O8</f>
        <v>84232073838.396729</v>
      </c>
    </row>
    <row r="67" spans="1:14" x14ac:dyDescent="0.35">
      <c r="A67" s="10" t="str">
        <f>Semantics!B15</f>
        <v>Non-Salary Budget</v>
      </c>
      <c r="B67" s="7">
        <f>SUMIFS(C45:C54,$B$45:$B$54,"Non-Salary Budget")+C9+C61</f>
        <v>1766517982.1197426</v>
      </c>
      <c r="C67" s="7">
        <f t="shared" ref="C67:J67" si="148">SUMIFS(D45:D54,$B$45:$B$54,"Non-Salary Budget")+D9+D61</f>
        <v>2086473849.1410823</v>
      </c>
      <c r="D67" s="7">
        <f t="shared" si="148"/>
        <v>2460046571.0928407</v>
      </c>
      <c r="E67" s="7">
        <f t="shared" si="148"/>
        <v>2866169066.0855293</v>
      </c>
      <c r="F67" s="7">
        <f t="shared" si="148"/>
        <v>3307206649.09303</v>
      </c>
      <c r="G67" s="7">
        <f t="shared" si="148"/>
        <v>3785684835.3782358</v>
      </c>
      <c r="H67" s="7">
        <f t="shared" si="148"/>
        <v>4304300040.8739462</v>
      </c>
      <c r="I67" s="7">
        <f t="shared" si="148"/>
        <v>4866936095.1252918</v>
      </c>
      <c r="J67" s="7">
        <f t="shared" si="148"/>
        <v>5474706445.9939861</v>
      </c>
      <c r="K67" s="7">
        <f t="shared" ref="K67" si="149">SUMIFS(L45:L54,$B$45:$B$54,"Non-Salary Budget")+L9+L61</f>
        <v>5762485576.6853371</v>
      </c>
      <c r="L67" s="7">
        <f t="shared" ref="L67" si="150">SUMIFS(M45:M54,$B$45:$B$54,"Non-Salary Budget")+M9+M61</f>
        <v>5947954772.3126535</v>
      </c>
      <c r="M67" s="7">
        <f t="shared" ref="M67" si="151">SUMIFS(N45:N54,$B$45:$B$54,"Non-Salary Budget")+N9+N61</f>
        <v>6262668950.2930641</v>
      </c>
      <c r="N67" s="7">
        <f t="shared" ref="N67" si="152">SUMIFS(O45:O54,$B$45:$B$54,"Non-Salary Budget")+O9+O61</f>
        <v>6595033360.2888556</v>
      </c>
    </row>
    <row r="68" spans="1:14" x14ac:dyDescent="0.35">
      <c r="A68" s="10" t="str">
        <f>Semantics!B16</f>
        <v>Development Budget</v>
      </c>
      <c r="B68" s="7">
        <f>SUMIFS(C45:C54,$B$45:$B$54,"Development Budget")+C10</f>
        <v>9558668735.5416241</v>
      </c>
      <c r="C68" s="7">
        <f t="shared" ref="C68:J68" si="153">SUMIFS(D45:D54,$B$45:$B$54,"Development Budget")+D10</f>
        <v>9939633296.8803577</v>
      </c>
      <c r="D68" s="7">
        <f t="shared" si="153"/>
        <v>10831968522.631191</v>
      </c>
      <c r="E68" s="7">
        <f t="shared" si="153"/>
        <v>11817303334.098564</v>
      </c>
      <c r="F68" s="7">
        <f t="shared" si="153"/>
        <v>12906213169.476465</v>
      </c>
      <c r="G68" s="7">
        <f t="shared" si="153"/>
        <v>14110528434.583426</v>
      </c>
      <c r="H68" s="7">
        <f t="shared" si="153"/>
        <v>15443486307.293365</v>
      </c>
      <c r="I68" s="7">
        <f t="shared" si="153"/>
        <v>16919901059.913378</v>
      </c>
      <c r="J68" s="7">
        <f t="shared" si="153"/>
        <v>18556355167.035103</v>
      </c>
      <c r="K68" s="7">
        <f t="shared" ref="K68" si="154">SUMIFS(L45:L54,$B$45:$B$54,"Development Budget")+L10</f>
        <v>20371413744.561905</v>
      </c>
      <c r="L68" s="7">
        <f t="shared" ref="L68" si="155">SUMIFS(M45:M54,$B$45:$B$54,"Development Budget")+M10</f>
        <v>16112342273.972244</v>
      </c>
      <c r="M68" s="7">
        <f t="shared" ref="M68" si="156">SUMIFS(N45:N54,$B$45:$B$54,"Development Budget")+N10</f>
        <v>18035792099.214054</v>
      </c>
      <c r="N68" s="7">
        <f t="shared" ref="N68" si="157">SUMIFS(O45:O54,$B$45:$B$54,"Development Budget")+O10</f>
        <v>20192310657.812717</v>
      </c>
    </row>
    <row r="69" spans="1:14" x14ac:dyDescent="0.35">
      <c r="A69" s="10" t="s">
        <v>94</v>
      </c>
      <c r="B69" s="33">
        <f>SUM(B66:B68)</f>
        <v>48167708658.919235</v>
      </c>
      <c r="C69" s="33">
        <f t="shared" ref="C69:I69" si="158">SUM(C66:C68)</f>
        <v>51608207407.067261</v>
      </c>
      <c r="D69" s="33">
        <f t="shared" si="158"/>
        <v>55814836320.317734</v>
      </c>
      <c r="E69" s="33">
        <f t="shared" si="158"/>
        <v>60376743825.079674</v>
      </c>
      <c r="F69" s="33">
        <f t="shared" si="158"/>
        <v>65328061469.550438</v>
      </c>
      <c r="G69" s="33">
        <f t="shared" si="158"/>
        <v>70705489148.699371</v>
      </c>
      <c r="H69" s="33">
        <f t="shared" si="158"/>
        <v>76549549208.202576</v>
      </c>
      <c r="I69" s="33">
        <f t="shared" si="158"/>
        <v>82906153798.351868</v>
      </c>
      <c r="J69" s="33">
        <f t="shared" ref="J69:K69" si="159">SUM(J66:J68)</f>
        <v>89823187846.178589</v>
      </c>
      <c r="K69" s="33">
        <f t="shared" si="159"/>
        <v>96987648275.074417</v>
      </c>
      <c r="L69" s="33">
        <f t="shared" ref="L69:N69" si="160">SUM(L66:L68)</f>
        <v>94991699990.062332</v>
      </c>
      <c r="M69" s="33">
        <f t="shared" si="160"/>
        <v>102503556465.76587</v>
      </c>
      <c r="N69" s="33">
        <f t="shared" si="160"/>
        <v>111019417856.49829</v>
      </c>
    </row>
  </sheetData>
  <pageMargins left="0.7" right="0.7" top="0.75" bottom="0.75" header="0.3" footer="0.3"/>
  <pageSetup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479D9-D754-43D1-821F-47CE5ABCC6C2}">
  <sheetPr>
    <tabColor theme="9" tint="0.39997558519241921"/>
  </sheetPr>
  <dimension ref="A1:S37"/>
  <sheetViews>
    <sheetView zoomScale="120" zoomScaleNormal="120" workbookViewId="0">
      <selection activeCell="F1" sqref="F1"/>
    </sheetView>
  </sheetViews>
  <sheetFormatPr defaultColWidth="8.81640625" defaultRowHeight="14.5" x14ac:dyDescent="0.35"/>
  <cols>
    <col min="1" max="1" width="42" customWidth="1"/>
    <col min="2" max="10" width="15.1796875" customWidth="1"/>
    <col min="11" max="14" width="14.6328125" bestFit="1" customWidth="1"/>
  </cols>
  <sheetData>
    <row r="1" spans="1:19" x14ac:dyDescent="0.35">
      <c r="A1" s="45" t="s">
        <v>191</v>
      </c>
      <c r="C1" s="2"/>
    </row>
    <row r="3" spans="1:19" x14ac:dyDescent="0.35">
      <c r="A3" s="59" t="s">
        <v>186</v>
      </c>
    </row>
    <row r="5" spans="1:19" x14ac:dyDescent="0.35">
      <c r="A5" s="3" t="s">
        <v>173</v>
      </c>
      <c r="B5" s="3"/>
      <c r="C5" s="3"/>
      <c r="I5" s="24" t="s">
        <v>59</v>
      </c>
      <c r="J5" s="23" t="str">
        <f>Inputs!C99</f>
        <v>PKR</v>
      </c>
    </row>
    <row r="7" spans="1:19" x14ac:dyDescent="0.35">
      <c r="A7" s="20" t="s">
        <v>174</v>
      </c>
      <c r="B7" s="20">
        <f>Inputs!$F$5+1</f>
        <v>2023</v>
      </c>
      <c r="C7" s="20">
        <f>B7+1</f>
        <v>2024</v>
      </c>
      <c r="D7" s="20">
        <f t="shared" ref="D7:J7" si="0">C7+1</f>
        <v>2025</v>
      </c>
      <c r="E7" s="20">
        <f t="shared" si="0"/>
        <v>2026</v>
      </c>
      <c r="F7" s="20">
        <f t="shared" si="0"/>
        <v>2027</v>
      </c>
      <c r="G7" s="20">
        <f t="shared" si="0"/>
        <v>2028</v>
      </c>
      <c r="H7" s="20">
        <f t="shared" si="0"/>
        <v>2029</v>
      </c>
      <c r="I7" s="20">
        <f t="shared" si="0"/>
        <v>2030</v>
      </c>
      <c r="J7" s="20">
        <f t="shared" si="0"/>
        <v>2031</v>
      </c>
      <c r="K7" s="20">
        <f t="shared" ref="K7" si="1">J7+1</f>
        <v>2032</v>
      </c>
      <c r="L7" s="20">
        <f t="shared" ref="L7" si="2">K7+1</f>
        <v>2033</v>
      </c>
      <c r="M7" s="20">
        <f t="shared" ref="M7" si="3">L7+1</f>
        <v>2034</v>
      </c>
      <c r="N7" s="20">
        <f t="shared" ref="N7" si="4">M7+1</f>
        <v>2035</v>
      </c>
    </row>
    <row r="8" spans="1:19" x14ac:dyDescent="0.35">
      <c r="A8" s="62" t="s">
        <v>180</v>
      </c>
      <c r="B8" s="7">
        <f>Financing!C11</f>
        <v>36207517762.419228</v>
      </c>
      <c r="C8" s="7">
        <f>Financing!D11</f>
        <v>38751057387.262253</v>
      </c>
      <c r="D8" s="7">
        <f>Financing!E11</f>
        <v>41474857446.307533</v>
      </c>
      <c r="E8" s="7">
        <f>Financing!F11</f>
        <v>44391833262.067245</v>
      </c>
      <c r="F8" s="7">
        <f>Financing!G11</f>
        <v>47515839308.10524</v>
      </c>
      <c r="G8" s="7">
        <f>Financing!H11</f>
        <v>50861738928.829994</v>
      </c>
      <c r="H8" s="7">
        <f>Financing!I11</f>
        <v>54445479385.559044</v>
      </c>
      <c r="I8" s="7">
        <f>Financing!J11</f>
        <v>58284172651.524406</v>
      </c>
      <c r="J8" s="7">
        <f>Financing!K11</f>
        <v>62396182413.646675</v>
      </c>
      <c r="K8" s="7">
        <f>Financing!L11</f>
        <v>66801217777.148636</v>
      </c>
      <c r="L8" s="7">
        <f>Financing!M11</f>
        <v>71520434210.69278</v>
      </c>
      <c r="M8" s="7">
        <f>Financing!N11</f>
        <v>76576542315.024979</v>
      </c>
      <c r="N8" s="7">
        <f>Financing!O11</f>
        <v>81993925047.433136</v>
      </c>
      <c r="O8" s="97"/>
      <c r="P8" s="97"/>
      <c r="Q8" s="97"/>
      <c r="R8" s="97"/>
      <c r="S8" s="97"/>
    </row>
    <row r="9" spans="1:19" x14ac:dyDescent="0.35">
      <c r="A9" s="62" t="s">
        <v>175</v>
      </c>
      <c r="B9" s="7">
        <f>Financing!B35</f>
        <v>51585009771.085899</v>
      </c>
      <c r="C9" s="7">
        <f>Financing!C35</f>
        <v>55219024433.935593</v>
      </c>
      <c r="D9" s="7">
        <f>Financing!D35</f>
        <v>59791523406.673119</v>
      </c>
      <c r="E9" s="7">
        <f>Financing!E35</f>
        <v>64762038650.920448</v>
      </c>
      <c r="F9" s="7">
        <f>Financing!F35</f>
        <v>70170642069.749039</v>
      </c>
      <c r="G9" s="7">
        <f>Financing!G35</f>
        <v>76060439411.004959</v>
      </c>
      <c r="H9" s="7">
        <f>Financing!H35</f>
        <v>82479213955.35202</v>
      </c>
      <c r="I9" s="7">
        <f>Financing!I35</f>
        <v>89481150719.584488</v>
      </c>
      <c r="J9" s="7">
        <f>Financing!J35</f>
        <v>97123570893.086853</v>
      </c>
      <c r="K9" s="7">
        <f>Financing!K35</f>
        <v>105104242681.00815</v>
      </c>
      <c r="L9" s="7">
        <f>Financing!L35</f>
        <v>100760324353.17926</v>
      </c>
      <c r="M9" s="7">
        <f>Financing!M35</f>
        <v>108974841421.47295</v>
      </c>
      <c r="N9" s="7">
        <f>Financing!N35</f>
        <v>118400889128.17409</v>
      </c>
      <c r="O9" s="97"/>
      <c r="P9" s="97"/>
      <c r="Q9" s="97"/>
      <c r="R9" s="97"/>
      <c r="S9" s="97"/>
    </row>
    <row r="10" spans="1:19" x14ac:dyDescent="0.35">
      <c r="A10" s="62" t="s">
        <v>178</v>
      </c>
      <c r="B10" s="7">
        <f>Financing!B35-Financing!C23</f>
        <v>51585009771.085899</v>
      </c>
      <c r="C10" s="7">
        <f>Financing!C35-Financing!D23</f>
        <v>55219024433.935593</v>
      </c>
      <c r="D10" s="7">
        <f>Financing!D35-Financing!E23</f>
        <v>59791523406.673119</v>
      </c>
      <c r="E10" s="7">
        <f>Financing!E35-Financing!F23</f>
        <v>64762038650.920448</v>
      </c>
      <c r="F10" s="7">
        <f>Financing!F35-Financing!G23</f>
        <v>70170642069.749039</v>
      </c>
      <c r="G10" s="7">
        <f>Financing!G35-Financing!H23</f>
        <v>76060439411.004959</v>
      </c>
      <c r="H10" s="7">
        <f>Financing!H35-Financing!I23</f>
        <v>82479213955.35202</v>
      </c>
      <c r="I10" s="7">
        <f>Financing!I35-Financing!J23</f>
        <v>89481150719.584488</v>
      </c>
      <c r="J10" s="7">
        <f>Financing!J35-Financing!K23</f>
        <v>97123570893.086853</v>
      </c>
      <c r="K10" s="7">
        <f>Financing!K35-Financing!L23</f>
        <v>105104242681.00815</v>
      </c>
      <c r="L10" s="7">
        <f>Financing!L35-Financing!M23</f>
        <v>100760324353.17926</v>
      </c>
      <c r="M10" s="7">
        <f>Financing!M35-Financing!N23</f>
        <v>108974841421.47295</v>
      </c>
      <c r="N10" s="7">
        <f>Financing!N35-Financing!O23</f>
        <v>118400889128.17409</v>
      </c>
      <c r="O10" s="97"/>
      <c r="P10" s="97"/>
      <c r="Q10" s="97"/>
      <c r="R10" s="97"/>
      <c r="S10" s="97"/>
    </row>
    <row r="11" spans="1:19" x14ac:dyDescent="0.35">
      <c r="A11" s="62" t="s">
        <v>182</v>
      </c>
      <c r="B11" s="7">
        <f>Financing!B35-(Financing!C17+Financing!C19+Financing!C23+Financing!C26)</f>
        <v>39745857816.419228</v>
      </c>
      <c r="C11" s="7">
        <f>Financing!C35-(Financing!D17+Financing!D19+Financing!D23+Financing!D26)</f>
        <v>42957968930.442253</v>
      </c>
      <c r="D11" s="7">
        <f>Financing!D35-(Financing!E17+Financing!E19+Financing!E23+Financing!E26)</f>
        <v>46443406490.898346</v>
      </c>
      <c r="E11" s="7">
        <f>Financing!E35-(Financing!F17+Financing!F19+Financing!F23+Financing!F26)</f>
        <v>50213967185.56749</v>
      </c>
      <c r="F11" s="7">
        <f>Financing!F35-(Financing!G17+Financing!G19+Financing!G23+Financing!G26)</f>
        <v>54296848562.420998</v>
      </c>
      <c r="G11" s="7">
        <f>Financing!G35-(Financing!H17+Financing!H19+Financing!H23+Financing!H26)</f>
        <v>58720745428.717697</v>
      </c>
      <c r="H11" s="7">
        <f>Financing!H35-(Financing!I17+Financing!I19+Financing!I23+Financing!I26)</f>
        <v>63517306440.60788</v>
      </c>
      <c r="I11" s="7">
        <f>Financing!I35-(Financing!J17+Financing!J19+Financing!J23+Financing!J26)</f>
        <v>68722648234.842804</v>
      </c>
      <c r="J11" s="7">
        <f>Financing!J35-(Financing!K17+Financing!K19+Financing!K23+Financing!K26)</f>
        <v>74373853989.956619</v>
      </c>
      <c r="K11" s="7">
        <f>Financing!K35-(Financing!L17+Financing!L19+Financing!L23+Financing!L26)</f>
        <v>80146019410.742218</v>
      </c>
      <c r="L11" s="7">
        <f>Financing!L35-(Financing!M17+Financing!M19+Financing!M23+Financing!M26)</f>
        <v>81715595568.258789</v>
      </c>
      <c r="M11" s="7">
        <f>Financing!M35-(Financing!N17+Financing!N19+Financing!N23+Financing!N26)</f>
        <v>87625978133.642029</v>
      </c>
      <c r="N11" s="7">
        <f>Financing!N35-(Financing!O17+Financing!O19+Financing!O23+Financing!O26)</f>
        <v>94465725201.424683</v>
      </c>
      <c r="O11" s="97"/>
      <c r="P11" s="97"/>
      <c r="Q11" s="97"/>
      <c r="R11" s="97"/>
      <c r="S11" s="97"/>
    </row>
    <row r="12" spans="1:19" x14ac:dyDescent="0.35">
      <c r="A12" s="62" t="s">
        <v>183</v>
      </c>
      <c r="B12" s="7">
        <f>Financing!B35-Cost!C62</f>
        <v>51335009771.085899</v>
      </c>
      <c r="C12" s="7">
        <f>Financing!C35-Cost!D62</f>
        <v>54719024433.935593</v>
      </c>
      <c r="D12" s="7">
        <f>Financing!D35-Cost!E62</f>
        <v>59004023406.673119</v>
      </c>
      <c r="E12" s="7">
        <f>Financing!E35-Cost!F62</f>
        <v>63659538650.920448</v>
      </c>
      <c r="F12" s="7">
        <f>Financing!F35-Cost!G62</f>
        <v>68723610819.749039</v>
      </c>
      <c r="G12" s="7">
        <f>Financing!G35-Cost!H62</f>
        <v>74237180036.004959</v>
      </c>
      <c r="H12" s="7">
        <f>Financing!H35-Cost!I62</f>
        <v>80245721220.97702</v>
      </c>
      <c r="I12" s="7">
        <f>Financing!I35-Cost!J62</f>
        <v>86800959438.334488</v>
      </c>
      <c r="J12" s="7">
        <f>Financing!J35-Cost!K62</f>
        <v>93957594942.110291</v>
      </c>
      <c r="K12" s="7">
        <f>Financing!K35-Cost!L62</f>
        <v>101779967932.48276</v>
      </c>
      <c r="L12" s="7">
        <f>Financing!L35-Cost!M62</f>
        <v>97269835867.2276</v>
      </c>
      <c r="M12" s="7">
        <f>Financing!M35-Cost!N62</f>
        <v>105309828511.22371</v>
      </c>
      <c r="N12" s="7">
        <f>Financing!N35-Cost!O62</f>
        <v>114552625572.41238</v>
      </c>
      <c r="O12" s="97"/>
      <c r="P12" s="97"/>
      <c r="Q12" s="97"/>
      <c r="R12" s="97"/>
      <c r="S12" s="97"/>
    </row>
    <row r="13" spans="1:19" x14ac:dyDescent="0.35">
      <c r="A13" s="62" t="s">
        <v>253</v>
      </c>
      <c r="B13" s="7">
        <f>Financing!B35-Financing!C17+Financing!C40</f>
        <v>44194365045.752563</v>
      </c>
      <c r="C13" s="7">
        <f>Financing!C35-Financing!D17+Financing!D40</f>
        <v>47551448569.828926</v>
      </c>
      <c r="D13" s="7">
        <f>Financing!D35-Financing!E17+Financing!E40</f>
        <v>51429436614.949272</v>
      </c>
      <c r="E13" s="7">
        <f>Financing!E35-Financing!F17+Financing!F40</f>
        <v>55632290566.598709</v>
      </c>
      <c r="F13" s="7">
        <f>Financing!F35-Financing!G17+Financing!G40</f>
        <v>60191679344.502563</v>
      </c>
      <c r="G13" s="7">
        <f>Financing!G35-Financing!H17+Financing!H40</f>
        <v>65141299499.053993</v>
      </c>
      <c r="H13" s="7">
        <f>Financing!H35-Financing!I17+Financing!I40</f>
        <v>70518396209.631729</v>
      </c>
      <c r="I13" s="7">
        <f>Financing!I35-Financing!J17+Financing!J40</f>
        <v>76365349724.892181</v>
      </c>
      <c r="J13" s="7">
        <f>Financing!J35-Financing!K17+Financing!K40</f>
        <v>82726255105.30574</v>
      </c>
      <c r="K13" s="7">
        <f>Financing!K35-Financing!L17+Financing!L40</f>
        <v>89284059354.679535</v>
      </c>
      <c r="L13" s="7">
        <f>Financing!L35-Financing!M17+Financing!M40</f>
        <v>88687323814.006592</v>
      </c>
      <c r="M13" s="7">
        <f>Financing!M35-Financing!N17+Financing!N40</f>
        <v>95410825315.712433</v>
      </c>
      <c r="N13" s="7">
        <f>Financing!N35-Financing!O17+Financing!O40</f>
        <v>103161717033.35216</v>
      </c>
      <c r="O13" s="97"/>
      <c r="P13" s="97"/>
      <c r="Q13" s="97"/>
      <c r="R13" s="97"/>
      <c r="S13" s="97"/>
    </row>
    <row r="14" spans="1:19" x14ac:dyDescent="0.35">
      <c r="A14" s="62" t="s">
        <v>265</v>
      </c>
      <c r="B14" s="7">
        <f>Financing!B69</f>
        <v>48167708658.919235</v>
      </c>
      <c r="C14" s="7">
        <f>Financing!C69</f>
        <v>51608207407.067261</v>
      </c>
      <c r="D14" s="7">
        <f>Financing!D69</f>
        <v>55814836320.317734</v>
      </c>
      <c r="E14" s="7">
        <f>Financing!E69</f>
        <v>60376743825.079674</v>
      </c>
      <c r="F14" s="7">
        <f>Financing!F69</f>
        <v>65328061469.550438</v>
      </c>
      <c r="G14" s="7">
        <f>Financing!G69</f>
        <v>70705489148.699371</v>
      </c>
      <c r="H14" s="7">
        <f>Financing!H69</f>
        <v>76549549208.202576</v>
      </c>
      <c r="I14" s="7">
        <f>Financing!I69</f>
        <v>82906153798.351868</v>
      </c>
      <c r="J14" s="7">
        <f>Financing!J69</f>
        <v>89823187846.178589</v>
      </c>
      <c r="K14" s="7">
        <f>Financing!K69</f>
        <v>96987648275.074417</v>
      </c>
      <c r="L14" s="7">
        <f>Financing!L69</f>
        <v>94991699990.062332</v>
      </c>
      <c r="M14" s="7">
        <f>Financing!M69</f>
        <v>102503556465.76587</v>
      </c>
      <c r="N14" s="7">
        <f>Financing!N69</f>
        <v>111019417856.49829</v>
      </c>
      <c r="O14" s="97"/>
      <c r="P14" s="97"/>
      <c r="Q14" s="97"/>
      <c r="R14" s="97"/>
      <c r="S14" s="97"/>
    </row>
    <row r="15" spans="1:19" x14ac:dyDescent="0.35">
      <c r="A15" s="62" t="s">
        <v>291</v>
      </c>
      <c r="B15" s="7">
        <f>(B14-Financing!C45)+(Financing!C45/3)</f>
        <v>42624725114.919235</v>
      </c>
      <c r="C15" s="7">
        <f>(C14-Financing!D45)+(Financing!D45/3)</f>
        <v>45857525508.987251</v>
      </c>
      <c r="D15" s="7">
        <f>(D14-Financing!E45)+(Financing!E45/3)</f>
        <v>49543271226.524841</v>
      </c>
      <c r="E15" s="7">
        <f>(E14-Financing!F45)+(Financing!F45/3)</f>
        <v>53529432761.838364</v>
      </c>
      <c r="F15" s="7">
        <f>(F14-Financing!G45)+(Financing!G45/3)</f>
        <v>57843839425.615585</v>
      </c>
      <c r="G15" s="7">
        <f>(G14-Financing!H45)+(Financing!H45/3)</f>
        <v>62516134214.736145</v>
      </c>
      <c r="H15" s="7">
        <f>(H14-Financing!I45)+(Financing!I45/3)</f>
        <v>67578935898.912369</v>
      </c>
      <c r="I15" s="7">
        <f>(I14-Financing!J45)+(Financing!J45/3)</f>
        <v>73069303052.332642</v>
      </c>
      <c r="J15" s="7">
        <f>(J14-Financing!K45)+(Financing!K45/3)</f>
        <v>79025201005.342758</v>
      </c>
      <c r="K15" s="7">
        <f>(K14-Financing!L45)+(Financing!L45/3)</f>
        <v>85122510780.327942</v>
      </c>
      <c r="L15" s="7">
        <f>(L14-Financing!M45)+(Financing!M45/3)</f>
        <v>85936949585.682831</v>
      </c>
      <c r="M15" s="7">
        <f>(M14-Financing!N45)+(Financing!N45/3)</f>
        <v>92330544386.44548</v>
      </c>
      <c r="N15" s="7">
        <f>(N14-Financing!O45)+(Financing!O45/3)</f>
        <v>99590038785.381851</v>
      </c>
      <c r="O15" s="97"/>
      <c r="P15" s="97"/>
      <c r="Q15" s="97"/>
      <c r="R15" s="97"/>
      <c r="S15" s="97"/>
    </row>
    <row r="17" spans="1:14" x14ac:dyDescent="0.35">
      <c r="A17" s="3" t="s">
        <v>238</v>
      </c>
      <c r="B17" s="3"/>
      <c r="C17" s="3"/>
    </row>
    <row r="19" spans="1:14" x14ac:dyDescent="0.35">
      <c r="A19" s="20" t="s">
        <v>174</v>
      </c>
      <c r="B19" s="20">
        <f>Inputs!$F$5+1</f>
        <v>2023</v>
      </c>
      <c r="C19" s="20">
        <f>B19+1</f>
        <v>2024</v>
      </c>
      <c r="D19" s="20">
        <f t="shared" ref="D19" si="5">C19+1</f>
        <v>2025</v>
      </c>
      <c r="E19" s="20">
        <f t="shared" ref="E19" si="6">D19+1</f>
        <v>2026</v>
      </c>
      <c r="F19" s="20">
        <f t="shared" ref="F19" si="7">E19+1</f>
        <v>2027</v>
      </c>
      <c r="G19" s="20">
        <f t="shared" ref="G19" si="8">F19+1</f>
        <v>2028</v>
      </c>
      <c r="H19" s="20">
        <f t="shared" ref="H19" si="9">G19+1</f>
        <v>2029</v>
      </c>
      <c r="I19" s="20">
        <f t="shared" ref="I19" si="10">H19+1</f>
        <v>2030</v>
      </c>
      <c r="J19" s="20">
        <f t="shared" ref="J19" si="11">I19+1</f>
        <v>2031</v>
      </c>
      <c r="K19" s="20">
        <f t="shared" ref="K19" si="12">J19+1</f>
        <v>2032</v>
      </c>
      <c r="L19" s="20">
        <f t="shared" ref="L19" si="13">K19+1</f>
        <v>2033</v>
      </c>
      <c r="M19" s="20">
        <f t="shared" ref="M19" si="14">L19+1</f>
        <v>2034</v>
      </c>
      <c r="N19" s="20">
        <f t="shared" ref="N19" si="15">M19+1</f>
        <v>2035</v>
      </c>
    </row>
    <row r="20" spans="1:14" x14ac:dyDescent="0.35">
      <c r="A20" s="62" t="s">
        <v>180</v>
      </c>
      <c r="B20" s="88">
        <f>B8/Financing!C12</f>
        <v>6.7877757349837808E-2</v>
      </c>
      <c r="C20" s="88">
        <f>C8/Financing!D12</f>
        <v>6.7136523960018915E-2</v>
      </c>
      <c r="D20" s="88">
        <f>D8/Financing!E12</f>
        <v>6.640591385444361E-2</v>
      </c>
      <c r="E20" s="88">
        <f>E8/Financing!F12</f>
        <v>6.5685800635110467E-2</v>
      </c>
      <c r="F20" s="88">
        <f>F8/Financing!G12</f>
        <v>6.4976061581919112E-2</v>
      </c>
      <c r="G20" s="88">
        <f>G8/Financing!H12</f>
        <v>6.4276577594581316E-2</v>
      </c>
      <c r="H20" s="88">
        <f>H8/Financing!I12</f>
        <v>6.3587233137277252E-2</v>
      </c>
      <c r="I20" s="88">
        <f>I8/Financing!J12</f>
        <v>6.2907916186003263E-2</v>
      </c>
      <c r="J20" s="88">
        <f>J8/Financing!K12</f>
        <v>6.2238518178559944E-2</v>
      </c>
      <c r="K20" s="88">
        <f>K8/Financing!L12</f>
        <v>6.1578933967131474E-2</v>
      </c>
      <c r="L20" s="88">
        <f>L8/Financing!M12</f>
        <v>6.0929061773410273E-2</v>
      </c>
      <c r="M20" s="88">
        <f>M8/Financing!N12</f>
        <v>6.0288803146222751E-2</v>
      </c>
      <c r="N20" s="88">
        <f>N8/Financing!O12</f>
        <v>5.9658062921614831E-2</v>
      </c>
    </row>
    <row r="21" spans="1:14" x14ac:dyDescent="0.35">
      <c r="A21" s="62" t="s">
        <v>175</v>
      </c>
      <c r="B21" s="88">
        <f>B9/Financing!C12</f>
        <v>9.6705739374518998E-2</v>
      </c>
      <c r="C21" s="88">
        <f>C9/Financing!D12</f>
        <v>9.5667411598847729E-2</v>
      </c>
      <c r="D21" s="88">
        <f>D9/Financing!E12</f>
        <v>9.5732957194840818E-2</v>
      </c>
      <c r="E21" s="88">
        <f>E9/Financing!F12</f>
        <v>9.582722872548427E-2</v>
      </c>
      <c r="F21" s="88">
        <f>F9/Financing!G12</f>
        <v>9.5955622940855315E-2</v>
      </c>
      <c r="G21" s="88">
        <f>G9/Financing!H12</f>
        <v>9.6121462589400963E-2</v>
      </c>
      <c r="H21" s="88">
        <f>H9/Financing!I12</f>
        <v>9.6328015951851614E-2</v>
      </c>
      <c r="I21" s="88">
        <f>I9/Financing!J12</f>
        <v>9.657978270276639E-2</v>
      </c>
      <c r="J21" s="88">
        <f>J9/Financing!K12</f>
        <v>9.6878156623793329E-2</v>
      </c>
      <c r="K21" s="88">
        <f>K9/Financing!L12</f>
        <v>9.6887563357163461E-2</v>
      </c>
      <c r="L21" s="88">
        <f>L9/Financing!M12</f>
        <v>8.5838852833836105E-2</v>
      </c>
      <c r="M21" s="88">
        <f>M9/Financing!N12</f>
        <v>8.579602269481082E-2</v>
      </c>
      <c r="N21" s="88">
        <f>N9/Financing!O12</f>
        <v>8.6147451649588772E-2</v>
      </c>
    </row>
    <row r="22" spans="1:14" x14ac:dyDescent="0.35">
      <c r="A22" s="62" t="s">
        <v>178</v>
      </c>
      <c r="B22" s="88">
        <f>B10/Financing!C12</f>
        <v>9.6705739374518998E-2</v>
      </c>
      <c r="C22" s="88">
        <f>C10/Financing!D12</f>
        <v>9.5667411598847729E-2</v>
      </c>
      <c r="D22" s="88">
        <f>D10/Financing!E12</f>
        <v>9.5732957194840818E-2</v>
      </c>
      <c r="E22" s="88">
        <f>E10/Financing!F12</f>
        <v>9.582722872548427E-2</v>
      </c>
      <c r="F22" s="88">
        <f>F10/Financing!G12</f>
        <v>9.5955622940855315E-2</v>
      </c>
      <c r="G22" s="88">
        <f>G10/Financing!H12</f>
        <v>9.6121462589400963E-2</v>
      </c>
      <c r="H22" s="88">
        <f>H10/Financing!I12</f>
        <v>9.6328015951851614E-2</v>
      </c>
      <c r="I22" s="88">
        <f>I10/Financing!J12</f>
        <v>9.657978270276639E-2</v>
      </c>
      <c r="J22" s="88">
        <f>J10/Financing!K12</f>
        <v>9.6878156623793329E-2</v>
      </c>
      <c r="K22" s="88">
        <f>K10/Financing!L12</f>
        <v>9.6887563357163461E-2</v>
      </c>
      <c r="L22" s="88">
        <f>L10/Financing!M12</f>
        <v>8.5838852833836105E-2</v>
      </c>
      <c r="M22" s="88">
        <f>M10/Financing!N12</f>
        <v>8.579602269481082E-2</v>
      </c>
      <c r="N22" s="88">
        <f>N10/Financing!O12</f>
        <v>8.6147451649588772E-2</v>
      </c>
    </row>
    <row r="23" spans="1:14" x14ac:dyDescent="0.35">
      <c r="A23" s="62" t="s">
        <v>182</v>
      </c>
      <c r="B23" s="88">
        <f>B11/Financing!C12</f>
        <v>7.4511036913009296E-2</v>
      </c>
      <c r="C23" s="88">
        <f>C11/Financing!D12</f>
        <v>7.4425032626861731E-2</v>
      </c>
      <c r="D23" s="88">
        <f>D11/Financing!E12</f>
        <v>7.4361119975737938E-2</v>
      </c>
      <c r="E23" s="88">
        <f>E11/Financing!F12</f>
        <v>7.4300707929257692E-2</v>
      </c>
      <c r="F23" s="88">
        <f>F11/Financing!G12</f>
        <v>7.4248827912299947E-2</v>
      </c>
      <c r="G23" s="88">
        <f>G11/Financing!H12</f>
        <v>7.4208405560848831E-2</v>
      </c>
      <c r="H23" s="88">
        <f>H11/Financing!I12</f>
        <v>7.4182279566117254E-2</v>
      </c>
      <c r="I23" s="88">
        <f>I11/Financing!J12</f>
        <v>7.4174486804259449E-2</v>
      </c>
      <c r="J23" s="88">
        <f>J11/Financing!K12</f>
        <v>7.4185924274608933E-2</v>
      </c>
      <c r="K23" s="88">
        <f>K11/Financing!L12</f>
        <v>7.3880486033756146E-2</v>
      </c>
      <c r="L23" s="88">
        <f>L11/Financing!M12</f>
        <v>6.9614434324632199E-2</v>
      </c>
      <c r="M23" s="88">
        <f>M11/Financing!N12</f>
        <v>6.8988037151917994E-2</v>
      </c>
      <c r="N23" s="88">
        <f>N11/Financing!O12</f>
        <v>6.8732435662061248E-2</v>
      </c>
    </row>
    <row r="24" spans="1:14" x14ac:dyDescent="0.35">
      <c r="A24" s="62" t="s">
        <v>183</v>
      </c>
      <c r="B24" s="88">
        <f>B12/Financing!C12</f>
        <v>9.6237067662505851E-2</v>
      </c>
      <c r="C24" s="88">
        <f>C12/Financing!D12</f>
        <v>9.4801157508164674E-2</v>
      </c>
      <c r="D24" s="88">
        <f>D12/Financing!E12</f>
        <v>9.4472081079038026E-2</v>
      </c>
      <c r="E24" s="88">
        <f>E12/Financing!F12</f>
        <v>9.4195879220887652E-2</v>
      </c>
      <c r="F24" s="88">
        <f>F12/Financing!G12</f>
        <v>9.3976864005307623E-2</v>
      </c>
      <c r="G24" s="88">
        <f>G12/Financing!H12</f>
        <v>9.3817316581805324E-2</v>
      </c>
      <c r="H24" s="88">
        <f>H12/Financing!I12</f>
        <v>9.3719505111027113E-2</v>
      </c>
      <c r="I24" s="88">
        <f>I12/Financing!J12</f>
        <v>9.3686969082653657E-2</v>
      </c>
      <c r="J24" s="88">
        <f>J12/Financing!K12</f>
        <v>9.3720180540073139E-2</v>
      </c>
      <c r="K24" s="88">
        <f>K12/Financing!L12</f>
        <v>9.3823168694315368E-2</v>
      </c>
      <c r="L24" s="88">
        <f>L12/Financing!M12</f>
        <v>8.2865266460556933E-2</v>
      </c>
      <c r="M24" s="88">
        <f>M12/Financing!N12</f>
        <v>8.2910553656976929E-2</v>
      </c>
      <c r="N24" s="88">
        <f>N12/Financing!O12</f>
        <v>8.3347488735070668E-2</v>
      </c>
    </row>
    <row r="25" spans="1:14" x14ac:dyDescent="0.35">
      <c r="A25" s="62" t="s">
        <v>253</v>
      </c>
      <c r="B25" s="88">
        <f>B13/Financing!C12</f>
        <v>8.2850594909307351E-2</v>
      </c>
      <c r="C25" s="88">
        <f>C13/Financing!D12</f>
        <v>8.2383273683037717E-2</v>
      </c>
      <c r="D25" s="88">
        <f>D13/Financing!E12</f>
        <v>8.2344315272358887E-2</v>
      </c>
      <c r="E25" s="88">
        <f>E13/Financing!F12</f>
        <v>8.2318103995824204E-2</v>
      </c>
      <c r="F25" s="88">
        <f>F13/Financing!G12</f>
        <v>8.2309779659945667E-2</v>
      </c>
      <c r="G25" s="88">
        <f>G13/Financing!H12</f>
        <v>8.2322387713123418E-2</v>
      </c>
      <c r="H25" s="88">
        <f>H13/Financing!I12</f>
        <v>8.2358898311731682E-2</v>
      </c>
      <c r="I25" s="88">
        <f>I13/Financing!J12</f>
        <v>8.2423491686686876E-2</v>
      </c>
      <c r="J25" s="88">
        <f>J13/Financing!K12</f>
        <v>8.2517220333814409E-2</v>
      </c>
      <c r="K25" s="88">
        <f>K13/Financing!L12</f>
        <v>8.2304146215729929E-2</v>
      </c>
      <c r="L25" s="88">
        <f>L13/Financing!M12</f>
        <v>7.5553727977425628E-2</v>
      </c>
      <c r="M25" s="88">
        <f>M13/Financing!N12</f>
        <v>7.5117056628306408E-2</v>
      </c>
      <c r="N25" s="88">
        <f>N13/Financing!O12</f>
        <v>7.5059563282489986E-2</v>
      </c>
    </row>
    <row r="26" spans="1:14" x14ac:dyDescent="0.35">
      <c r="A26" s="62" t="s">
        <v>265</v>
      </c>
      <c r="B26" s="88">
        <f>B14/Financing!C12</f>
        <v>9.0299369923704673E-2</v>
      </c>
      <c r="C26" s="88">
        <f>C14/Financing!D12</f>
        <v>8.941164155838234E-2</v>
      </c>
      <c r="D26" s="88">
        <f>D14/Financing!E12</f>
        <v>8.9365833680927334E-2</v>
      </c>
      <c r="E26" s="88">
        <f>E14/Financing!F12</f>
        <v>8.9338386510839848E-2</v>
      </c>
      <c r="F26" s="88">
        <f>F14/Financing!G12</f>
        <v>8.9333582377631213E-2</v>
      </c>
      <c r="G26" s="88">
        <f>G14/Financing!H12</f>
        <v>8.9354138402317249E-2</v>
      </c>
      <c r="H26" s="88">
        <f>H14/Financing!I12</f>
        <v>8.9402721529650356E-2</v>
      </c>
      <c r="I26" s="88">
        <f>I14/Financing!J12</f>
        <v>8.9483184493898901E-2</v>
      </c>
      <c r="J26" s="88">
        <f>J14/Financing!K12</f>
        <v>8.9596220367448326E-2</v>
      </c>
      <c r="K26" s="88">
        <f>K14/Financing!L12</f>
        <v>8.9405495700427454E-2</v>
      </c>
      <c r="L26" s="88">
        <f>L14/Financing!M12</f>
        <v>8.0924496901201085E-2</v>
      </c>
      <c r="M26" s="88">
        <f>M14/Financing!N12</f>
        <v>8.0701172326760356E-2</v>
      </c>
      <c r="N26" s="88">
        <f>N14/Financing!O12</f>
        <v>8.0776757694823481E-2</v>
      </c>
    </row>
    <row r="27" spans="1:14" x14ac:dyDescent="0.35">
      <c r="A27" s="62" t="s">
        <v>291</v>
      </c>
      <c r="B27" s="88">
        <f>B15/Financing!C12</f>
        <v>7.9908011574795934E-2</v>
      </c>
      <c r="C27" s="88">
        <f>C15/Financing!D12</f>
        <v>7.9448538121524817E-2</v>
      </c>
      <c r="D27" s="88">
        <f>D15/Financing!E12</f>
        <v>7.9324352239065879E-2</v>
      </c>
      <c r="E27" s="88">
        <f>E15/Financing!F12</f>
        <v>7.9206542963594778E-2</v>
      </c>
      <c r="F27" s="88">
        <f>F15/Financing!G12</f>
        <v>7.9099199916948984E-2</v>
      </c>
      <c r="G27" s="88">
        <f>G15/Financing!H12</f>
        <v>7.9004832245109083E-2</v>
      </c>
      <c r="H27" s="88">
        <f>H15/Financing!I12</f>
        <v>7.892588329956042E-2</v>
      </c>
      <c r="I27" s="88">
        <f>I15/Financing!J12</f>
        <v>7.886596623183928E-2</v>
      </c>
      <c r="J27" s="88">
        <f>J15/Financing!K12</f>
        <v>7.8825518149964136E-2</v>
      </c>
      <c r="K27" s="88">
        <f>K15/Financing!L12</f>
        <v>7.8467932844352287E-2</v>
      </c>
      <c r="L27" s="88">
        <f>L15/Financing!M12</f>
        <v>7.3210653258893227E-2</v>
      </c>
      <c r="M27" s="88">
        <f>M15/Financing!N12</f>
        <v>7.2691947776882052E-2</v>
      </c>
      <c r="N27" s="88">
        <f>N15/Financing!O12</f>
        <v>7.2460841419499405E-2</v>
      </c>
    </row>
    <row r="28" spans="1:14" x14ac:dyDescent="0.35">
      <c r="B28" s="87"/>
      <c r="C28" s="87"/>
      <c r="D28" s="87"/>
      <c r="E28" s="87"/>
      <c r="F28" s="87"/>
      <c r="G28" s="87"/>
      <c r="H28" s="87"/>
      <c r="I28" s="87"/>
      <c r="J28" s="87"/>
    </row>
    <row r="29" spans="1:14" x14ac:dyDescent="0.35">
      <c r="A29" s="3" t="s">
        <v>176</v>
      </c>
    </row>
    <row r="30" spans="1:14" x14ac:dyDescent="0.35">
      <c r="A30" t="s">
        <v>181</v>
      </c>
    </row>
    <row r="31" spans="1:14" x14ac:dyDescent="0.35">
      <c r="A31" t="s">
        <v>177</v>
      </c>
    </row>
    <row r="32" spans="1:14" x14ac:dyDescent="0.35">
      <c r="A32" t="s">
        <v>179</v>
      </c>
    </row>
    <row r="33" spans="1:1" x14ac:dyDescent="0.35">
      <c r="A33" t="s">
        <v>184</v>
      </c>
    </row>
    <row r="34" spans="1:1" x14ac:dyDescent="0.35">
      <c r="A34" t="s">
        <v>185</v>
      </c>
    </row>
    <row r="35" spans="1:1" x14ac:dyDescent="0.35">
      <c r="A35" t="s">
        <v>266</v>
      </c>
    </row>
    <row r="36" spans="1:1" x14ac:dyDescent="0.35">
      <c r="A36" t="s">
        <v>267</v>
      </c>
    </row>
    <row r="37" spans="1:1" x14ac:dyDescent="0.35">
      <c r="A37" t="s">
        <v>292</v>
      </c>
    </row>
  </sheetData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682063A-1CBE-48FE-BEBD-CC737B890373}"/>
</file>

<file path=customXml/itemProps2.xml><?xml version="1.0" encoding="utf-8"?>
<ds:datastoreItem xmlns:ds="http://schemas.openxmlformats.org/officeDocument/2006/customXml" ds:itemID="{E8A0E723-8D23-40FB-B654-75DA54DEAD6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Dashboard</vt:lpstr>
      <vt:lpstr>Summary</vt:lpstr>
      <vt:lpstr>Assumptions</vt:lpstr>
      <vt:lpstr>Semantics</vt:lpstr>
      <vt:lpstr>Inputs</vt:lpstr>
      <vt:lpstr>Policy Decisions</vt:lpstr>
      <vt:lpstr>Population</vt:lpstr>
      <vt:lpstr>Achievement Rates</vt:lpstr>
      <vt:lpstr>Enrolment</vt:lpstr>
      <vt:lpstr>Human Resource</vt:lpstr>
      <vt:lpstr>Classrooms &amp; Materials</vt:lpstr>
      <vt:lpstr>Supporting Strategies</vt:lpstr>
      <vt:lpstr>Cost</vt:lpstr>
      <vt:lpstr>Financing</vt:lpstr>
      <vt:lpstr>Policy Options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Abdullah Alam</dc:creator>
  <cp:lastModifiedBy>Luis Eduardo San Martin</cp:lastModifiedBy>
  <cp:lastPrinted>2021-12-25T06:34:54Z</cp:lastPrinted>
  <dcterms:created xsi:type="dcterms:W3CDTF">2021-08-07T07:53:45Z</dcterms:created>
  <dcterms:modified xsi:type="dcterms:W3CDTF">2024-04-23T18:36:38Z</dcterms:modified>
</cp:coreProperties>
</file>